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Oslo/20263611 Rammeavtale drift og vedlikehold av heisanlegg for sikkerhetseiendommer i Oslo/Konkurransegrunnlag/"/>
    </mc:Choice>
  </mc:AlternateContent>
  <xr:revisionPtr revIDLastSave="0" documentId="13_ncr:1_{6AD88F90-7160-4E6E-AF19-74FA3B9DD0D1}" xr6:coauthVersionLast="47" xr6:coauthVersionMax="47" xr10:uidLastSave="{00000000-0000-0000-0000-000000000000}"/>
  <bookViews>
    <workbookView xWindow="-120" yWindow="-120" windowWidth="29040" windowHeight="17520" activeTab="1" xr2:uid="{53FFEF9F-3398-4BE2-BF1C-5CD93B292772}"/>
  </bookViews>
  <sheets>
    <sheet name="Veiledning &amp; oppsummering" sheetId="1" r:id="rId1"/>
    <sheet name="Tilstandsregistrering" sheetId="2" r:id="rId2"/>
    <sheet name="Bilderegister" sheetId="3" r:id="rId3"/>
    <sheet name="Kodeverk" sheetId="4" r:id="rId4"/>
  </sheets>
  <definedNames>
    <definedName name="_xlnm._FilterDatabase" localSheetId="1" hidden="1">Tilstandsregistrering!$A$1:$R$1</definedName>
    <definedName name="_xlnm.Print_Area" localSheetId="0">'Veiledning &amp; oppsummering'!$A$1:$C$29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7" i="1" l="1" a="1"/>
  <c r="C17" i="1" s="1"/>
  <c r="C18" i="1"/>
  <c r="C20" i="1"/>
  <c r="B29" i="1" s="1"/>
  <c r="C19" i="1"/>
  <c r="D3" i="3"/>
  <c r="D4" i="3"/>
  <c r="D5" i="3"/>
  <c r="D6" i="3"/>
  <c r="D7" i="3"/>
  <c r="D8" i="3"/>
  <c r="D9" i="3"/>
  <c r="D10" i="3"/>
  <c r="D11" i="3"/>
  <c r="D2" i="3"/>
  <c r="C27" i="1"/>
  <c r="C26" i="1"/>
  <c r="C24" i="1"/>
  <c r="C23" i="1"/>
  <c r="C2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<sst xmlns="http://schemas.openxmlformats.org/spreadsheetml/2006/main" count="111" uniqueCount="107">
  <si>
    <t>Tilstandsgrader (TG)</t>
  </si>
  <si>
    <t>Konsekvensgrader (KG)</t>
  </si>
  <si>
    <t>Hovedkomponenter</t>
  </si>
  <si>
    <t>Systemnummer</t>
  </si>
  <si>
    <t>Systemnavn</t>
  </si>
  <si>
    <t>Bilde 1 til Bilde 10</t>
  </si>
  <si>
    <t>Heisanlegg (Navn)</t>
  </si>
  <si>
    <t>Hovedkomponent</t>
  </si>
  <si>
    <t>Utløsende underkomponent</t>
  </si>
  <si>
    <t>Tilstandsgrad (TG)</t>
  </si>
  <si>
    <t>Konsekvensgrad (KG)</t>
  </si>
  <si>
    <t>Konsekvenstype</t>
  </si>
  <si>
    <t>Avvik og Årsaksbeskrivelse</t>
  </si>
  <si>
    <t>Anbefalt tiltak &amp; Konsekvens</t>
  </si>
  <si>
    <t>Gjennomføringsår</t>
  </si>
  <si>
    <t>Restlevetid</t>
  </si>
  <si>
    <t>Entreprisekostnad (eks. mva)</t>
  </si>
  <si>
    <t>Reservedelstilgjengelighet</t>
  </si>
  <si>
    <t>Cybersikkerhet / Programvare</t>
  </si>
  <si>
    <t>Forskriftsavvik</t>
  </si>
  <si>
    <t>Bildereferanse</t>
  </si>
  <si>
    <t>1. Drivmaskineri og motor</t>
  </si>
  <si>
    <t>2. Styresystem og elektrisk</t>
  </si>
  <si>
    <t>3. Bæremidler</t>
  </si>
  <si>
    <t>4. Dører og dørmekanikk</t>
  </si>
  <si>
    <t>5. Kabin og sjakt</t>
  </si>
  <si>
    <t>KG 0</t>
  </si>
  <si>
    <t>KG 1</t>
  </si>
  <si>
    <t>KG 2</t>
  </si>
  <si>
    <t>KG 3</t>
  </si>
  <si>
    <t>Personsikkerhet</t>
  </si>
  <si>
    <t>Funksjonalitet/verditap</t>
  </si>
  <si>
    <t>Inneklima</t>
  </si>
  <si>
    <t>Ytre miljø</t>
  </si>
  <si>
    <t>År 1</t>
  </si>
  <si>
    <t>God</t>
  </si>
  <si>
    <t>Begrenset</t>
  </si>
  <si>
    <t>Utgått/Kritisk</t>
  </si>
  <si>
    <t>Tilfredsstillende</t>
  </si>
  <si>
    <t>Oppdatering anbefales</t>
  </si>
  <si>
    <t>Utgått support / Høy risiko</t>
  </si>
  <si>
    <t>Eiendomsnavn:</t>
  </si>
  <si>
    <t>Bygningsnr. / Eiendomsnr.:</t>
  </si>
  <si>
    <t>Arbeidsordrenummer (AO):</t>
  </si>
  <si>
    <t>Dato for utført analyse:</t>
  </si>
  <si>
    <t>Leverandør:</t>
  </si>
  <si>
    <t>Utførende heismontør:</t>
  </si>
  <si>
    <t>Statsbyggs kontaktperson:</t>
  </si>
  <si>
    <t>STAMDATA OG LEVERANSE</t>
  </si>
  <si>
    <t>INSTRUKSER TIL LEVERANDØR</t>
  </si>
  <si>
    <t>Krav til Restbrukstid:</t>
  </si>
  <si>
    <t>Frister og formatering:</t>
  </si>
  <si>
    <t>Krav til Tilstandsgrad (TG):</t>
  </si>
  <si>
    <t>Krav ved avvik (TG 2 / TG 3):</t>
  </si>
  <si>
    <t>Fotodokumentasjon:</t>
  </si>
  <si>
    <t>Rapport oversendes innen utløpet av februar. Excel-fil og PDF-rapport skal følge standard mal.</t>
  </si>
  <si>
    <t>Vurder alle 5 hovedkomponenter per heisanlegg i Fane 2 (Drivmaskineri, Styresystem, Bæremidler, Dører, Kabin/sjakt).</t>
  </si>
  <si>
    <t>Spesifiser utløsende underkomponent, avviksbeskrivelse, bakenforliggende årsak, utbedringstiltak og entreprisekostnad i NOK (eks. mva).</t>
  </si>
  <si>
    <t>Overordnet Tilstandssammendrag</t>
  </si>
  <si>
    <t>Totalt antall heiser vurdert</t>
  </si>
  <si>
    <t>Komponenter med TG 0 / TG 1 (OK)</t>
  </si>
  <si>
    <t>Komponenter med TG 2 (Vesentlig avvik)</t>
  </si>
  <si>
    <t>Komponenter med TG 3 (Stort/akutt avvik)</t>
  </si>
  <si>
    <t>Økonomisk Sammendrag</t>
  </si>
  <si>
    <t>Kortsiktig utbedringsbehov (År 1)</t>
  </si>
  <si>
    <t>Langsiktig vedlikeholdsbehov (År 2–5)</t>
  </si>
  <si>
    <t>Totalt estimert investeringsbehov</t>
  </si>
  <si>
    <t>Spesielle Risikoområder</t>
  </si>
  <si>
    <t>Kritisk reservedelstilgang (Utgått)</t>
  </si>
  <si>
    <t>Sikkerhetsrisiko / Utdatert programvare</t>
  </si>
  <si>
    <t>631.001</t>
  </si>
  <si>
    <t>631.002</t>
  </si>
  <si>
    <t>Heis 1</t>
  </si>
  <si>
    <t>Heis 2</t>
  </si>
  <si>
    <t>631.003</t>
  </si>
  <si>
    <t>631.004</t>
  </si>
  <si>
    <t>Heis 3</t>
  </si>
  <si>
    <t>Heis 4</t>
  </si>
  <si>
    <t>Ref.</t>
  </si>
  <si>
    <t>631.005</t>
  </si>
  <si>
    <t>631.006</t>
  </si>
  <si>
    <t>631.007</t>
  </si>
  <si>
    <t>631.008</t>
  </si>
  <si>
    <t>631.009</t>
  </si>
  <si>
    <t>631.010</t>
  </si>
  <si>
    <t>Heis 5</t>
  </si>
  <si>
    <t>Heis 6</t>
  </si>
  <si>
    <t>Heis 7</t>
  </si>
  <si>
    <t>Heis 8</t>
  </si>
  <si>
    <t>Heis 9</t>
  </si>
  <si>
    <t>Heis 10</t>
  </si>
  <si>
    <t>Estetikk</t>
  </si>
  <si>
    <t>Energibruk</t>
  </si>
  <si>
    <t>Kulturminner</t>
  </si>
  <si>
    <t>År 2-5</t>
  </si>
  <si>
    <t>TG 0 - Ingen avvik</t>
  </si>
  <si>
    <t>TG 1 - Mindre eller moderat avvik</t>
  </si>
  <si>
    <t>TG 2 - Vesentlige avvik</t>
  </si>
  <si>
    <t>TG 3 - Stor eller alvorlige avvik</t>
  </si>
  <si>
    <t>TGIU - Ikke undersøkt</t>
  </si>
  <si>
    <t>Estimert restbrukstid må oppgis i antall år for alle hovedkomponenter, uavhengig av om TG er 0, 1, 2 eller 3.</t>
  </si>
  <si>
    <t>Bildereferanser i Fane 3 må slutte på .jpg for automatisk opplasting til MMFM.</t>
  </si>
  <si>
    <t xml:space="preserve">Samlet tilstandsvurdering </t>
  </si>
  <si>
    <t>System ID (MMFM)</t>
  </si>
  <si>
    <t>NIREG-nummer</t>
  </si>
  <si>
    <t>Produsent / Fabrikat</t>
  </si>
  <si>
    <t>Feltene nedenfor er autogenererte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</si>
</sst>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 style="double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left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5" borderId="1" xfId="1" applyFill="1" applyProtection="1"/>
    <xf numFmtId="0" fontId="1" fillId="0" borderId="1" xfId="1"/>
    <xf numFmtId="0" fontId="1" fillId="0" borderId="1" xfId="1" applyAlignment="1">
      <alignment horizontal="left" wrapText="1"/>
    </xf>
    <xf numFmtId="0" fontId="1" fillId="0" borderId="1" xfId="1" applyProtection="1"/>
    <xf numFmtId="0" fontId="1" fillId="0" borderId="1" xfId="1" applyAlignment="1" applyProtection="1">
      <alignment horizontal="left" wrapText="1"/>
      <protection locked="0"/>
    </xf>
    <xf numFmtId="14" fontId="1" fillId="0" borderId="1" xfId="1" applyNumberFormat="1" applyAlignment="1" applyProtection="1">
      <alignment horizontal="left" wrapText="1"/>
      <protection locked="0"/>
    </xf>
    <xf numFmtId="0" fontId="1" fillId="0" borderId="1" xfId="1" applyAlignment="1">
      <alignment wrapText="1"/>
    </xf>
    <xf numFmtId="0" fontId="1" fillId="2" borderId="1" xfId="1" applyFill="1"/>
    <xf numFmtId="0" fontId="1" fillId="3" borderId="1" xfId="1" applyFill="1" applyAlignment="1">
      <alignment horizontal="right" wrapText="1"/>
    </xf>
    <xf numFmtId="0" fontId="1" fillId="0" borderId="1" xfId="1" applyAlignment="1">
      <alignment horizontal="right" wrapText="1"/>
    </xf>
    <xf numFmtId="0" fontId="1" fillId="0" borderId="2" xfId="1" applyBorder="1" applyAlignment="1">
      <alignment horizontal="center"/>
    </xf>
    <xf numFmtId="0" fontId="1" fillId="6" borderId="2" xfId="1" applyFill="1" applyBorder="1" applyAlignment="1" applyProtection="1">
      <alignment horizontal="center"/>
    </xf>
  </cellXfs>
  <cellStyles count="2">
    <cellStyle name="Normal" xfId="0" builtinId="0"/>
    <cellStyle name="Totalt" xfId="1" builtinId="25"/>
  </cellStyles>
  <dxfs count="17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90A3-E7E8-4FD4-A8B2-66444DA7D1E0}">
  <dimension ref="A1:C35"/>
  <sheetViews>
    <sheetView showGridLines="0" topLeftCell="A9" zoomScaleNormal="100" workbookViewId="0">
      <selection activeCell="G12" sqref="G12"/>
    </sheetView>
  </sheetViews>
  <sheetFormatPr baseColWidth="10" defaultRowHeight="15" x14ac:dyDescent="0.25"/>
  <cols>
    <col min="1" max="1" width="30.5703125" bestFit="1" customWidth="1"/>
    <col min="2" max="2" width="36.140625" bestFit="1" customWidth="1"/>
    <col min="3" max="3" width="28.5703125" style="7" customWidth="1"/>
    <col min="4" max="4" width="30.5703125" customWidth="1"/>
    <col min="5" max="5" width="10.5703125" bestFit="1" customWidth="1"/>
    <col min="6" max="6" width="19.42578125" bestFit="1" customWidth="1"/>
    <col min="7" max="7" width="22.5703125" bestFit="1" customWidth="1"/>
  </cols>
  <sheetData>
    <row r="1" spans="1:3" ht="15.75" thickBot="1" x14ac:dyDescent="0.3">
      <c r="A1" s="13"/>
      <c r="B1" s="11"/>
      <c r="C1" s="12"/>
    </row>
    <row r="2" spans="1:3" s="1" customFormat="1" ht="16.5" thickTop="1" thickBot="1" x14ac:dyDescent="0.3">
      <c r="A2" s="10" t="s">
        <v>48</v>
      </c>
      <c r="B2" s="11"/>
      <c r="C2" s="12"/>
    </row>
    <row r="3" spans="1:3" ht="16.5" thickTop="1" thickBot="1" x14ac:dyDescent="0.3">
      <c r="A3" s="13"/>
      <c r="B3" s="11" t="s">
        <v>41</v>
      </c>
      <c r="C3" s="14"/>
    </row>
    <row r="4" spans="1:3" ht="16.5" thickTop="1" thickBot="1" x14ac:dyDescent="0.3">
      <c r="A4" s="13"/>
      <c r="B4" s="11" t="s">
        <v>42</v>
      </c>
      <c r="C4" s="14"/>
    </row>
    <row r="5" spans="1:3" ht="16.5" thickTop="1" thickBot="1" x14ac:dyDescent="0.3">
      <c r="A5" s="13"/>
      <c r="B5" s="11" t="s">
        <v>43</v>
      </c>
      <c r="C5" s="14"/>
    </row>
    <row r="6" spans="1:3" ht="16.5" thickTop="1" thickBot="1" x14ac:dyDescent="0.3">
      <c r="A6" s="13"/>
      <c r="B6" s="11" t="s">
        <v>44</v>
      </c>
      <c r="C6" s="15"/>
    </row>
    <row r="7" spans="1:3" ht="16.5" thickTop="1" thickBot="1" x14ac:dyDescent="0.3">
      <c r="A7" s="13"/>
      <c r="B7" s="11" t="s">
        <v>45</v>
      </c>
      <c r="C7" s="14"/>
    </row>
    <row r="8" spans="1:3" ht="16.5" thickTop="1" thickBot="1" x14ac:dyDescent="0.3">
      <c r="A8" s="13"/>
      <c r="B8" s="11" t="s">
        <v>46</v>
      </c>
      <c r="C8" s="14"/>
    </row>
    <row r="9" spans="1:3" ht="16.5" thickTop="1" thickBot="1" x14ac:dyDescent="0.3">
      <c r="A9" s="13"/>
      <c r="B9" s="11" t="s">
        <v>47</v>
      </c>
      <c r="C9" s="14"/>
    </row>
    <row r="10" spans="1:3" ht="16.5" thickTop="1" thickBot="1" x14ac:dyDescent="0.3">
      <c r="A10" s="13"/>
      <c r="B10" s="11"/>
      <c r="C10" s="12"/>
    </row>
    <row r="11" spans="1:3" ht="61.5" thickTop="1" thickBot="1" x14ac:dyDescent="0.3">
      <c r="A11" s="10" t="s">
        <v>49</v>
      </c>
      <c r="B11" s="11" t="s">
        <v>51</v>
      </c>
      <c r="C11" s="16" t="s">
        <v>55</v>
      </c>
    </row>
    <row r="12" spans="1:3" ht="91.5" thickTop="1" thickBot="1" x14ac:dyDescent="0.3">
      <c r="A12" s="13"/>
      <c r="B12" s="11" t="s">
        <v>52</v>
      </c>
      <c r="C12" s="16" t="s">
        <v>56</v>
      </c>
    </row>
    <row r="13" spans="1:3" ht="76.5" thickTop="1" thickBot="1" x14ac:dyDescent="0.3">
      <c r="A13" s="13"/>
      <c r="B13" s="11" t="s">
        <v>50</v>
      </c>
      <c r="C13" s="16" t="s">
        <v>100</v>
      </c>
    </row>
    <row r="14" spans="1:3" ht="106.5" thickTop="1" thickBot="1" x14ac:dyDescent="0.3">
      <c r="A14" s="13"/>
      <c r="B14" s="11" t="s">
        <v>53</v>
      </c>
      <c r="C14" s="16" t="s">
        <v>57</v>
      </c>
    </row>
    <row r="15" spans="1:3" ht="46.5" thickTop="1" thickBot="1" x14ac:dyDescent="0.3">
      <c r="A15" s="13"/>
      <c r="B15" s="11" t="s">
        <v>54</v>
      </c>
      <c r="C15" s="16" t="s">
        <v>101</v>
      </c>
    </row>
    <row r="16" spans="1:3" ht="16.5" thickTop="1" thickBot="1" x14ac:dyDescent="0.3">
      <c r="A16" s="21" t="s">
        <v>106</v>
      </c>
      <c r="B16" s="21"/>
      <c r="C16" s="21"/>
    </row>
    <row r="17" spans="1:3" ht="16.5" thickTop="1" thickBot="1" x14ac:dyDescent="0.3">
      <c r="A17" s="10" t="s">
        <v>58</v>
      </c>
      <c r="B17" s="11" t="s">
        <v>59</v>
      </c>
      <c r="C17" s="11" cm="1">
        <f t="array" ref="C17">COUNTA(_xlfn.UNIQUE(_xlfn._xlws.FILTER(Tilstandsregistrering!C2:C101, Tilstandsregistrering!C2:C101&lt;&gt;"")))</f>
        <v>1</v>
      </c>
    </row>
    <row r="18" spans="1:3" ht="16.5" thickTop="1" thickBot="1" x14ac:dyDescent="0.3">
      <c r="A18" s="13"/>
      <c r="B18" s="11" t="s">
        <v>60</v>
      </c>
      <c r="C18" s="11">
        <f>COUNTIF(Tilstandsregistrering!$G$2:$G$101, "TG 0 - Ingen avvik") + COUNTIF(Tilstandsregistrering!$G$2:$G$101, "TG 1 - Mindre eller moderat avvik")</f>
        <v>0</v>
      </c>
    </row>
    <row r="19" spans="1:3" ht="16.5" thickTop="1" thickBot="1" x14ac:dyDescent="0.3">
      <c r="A19" s="13"/>
      <c r="B19" s="11" t="s">
        <v>61</v>
      </c>
      <c r="C19" s="17">
        <f>COUNTIF(Tilstandsregistrering!$G$2:$G$101, "*TG 2 - Vesentlige avvik*")</f>
        <v>0</v>
      </c>
    </row>
    <row r="20" spans="1:3" ht="16.5" thickTop="1" thickBot="1" x14ac:dyDescent="0.3">
      <c r="A20" s="13"/>
      <c r="B20" s="11" t="s">
        <v>62</v>
      </c>
      <c r="C20" s="18">
        <f>COUNTIF(Tilstandsregistrering!$G$2:$G$101, "*TG 3 - Stor eller alvorlige avvik*")</f>
        <v>0</v>
      </c>
    </row>
    <row r="21" spans="1:3" ht="16.5" thickTop="1" thickBot="1" x14ac:dyDescent="0.3">
      <c r="A21" s="13"/>
      <c r="B21" s="11"/>
      <c r="C21" s="19"/>
    </row>
    <row r="22" spans="1:3" ht="16.5" thickTop="1" thickBot="1" x14ac:dyDescent="0.3">
      <c r="A22" s="10" t="s">
        <v>63</v>
      </c>
      <c r="B22" s="11" t="s">
        <v>64</v>
      </c>
      <c r="C22" s="19">
        <f>COUNTIF(Tilstandsregistrering!$M$2:$M$101, "*År 1*")</f>
        <v>0</v>
      </c>
    </row>
    <row r="23" spans="1:3" ht="16.5" thickTop="1" thickBot="1" x14ac:dyDescent="0.3">
      <c r="A23" s="13"/>
      <c r="B23" s="11" t="s">
        <v>65</v>
      </c>
      <c r="C23" s="19">
        <f>COUNTIF(Tilstandsregistrering!$M$2:$M$101, "*År 2-5*")</f>
        <v>0</v>
      </c>
    </row>
    <row r="24" spans="1:3" ht="16.5" thickTop="1" thickBot="1" x14ac:dyDescent="0.3">
      <c r="A24" s="13"/>
      <c r="B24" s="11" t="s">
        <v>66</v>
      </c>
      <c r="C24" s="19">
        <f>SUM(Tilstandsregistrering!$N$2:$N$101)</f>
        <v>0</v>
      </c>
    </row>
    <row r="25" spans="1:3" ht="16.5" thickTop="1" thickBot="1" x14ac:dyDescent="0.3">
      <c r="A25" s="13"/>
      <c r="B25" s="11"/>
      <c r="C25" s="19"/>
    </row>
    <row r="26" spans="1:3" ht="16.5" thickTop="1" thickBot="1" x14ac:dyDescent="0.3">
      <c r="A26" s="10" t="s">
        <v>67</v>
      </c>
      <c r="B26" s="11" t="s">
        <v>68</v>
      </c>
      <c r="C26" s="19">
        <f>COUNTIF(Tilstandsregistrering!$O$2:$O$101, "*Kritisk*")</f>
        <v>0</v>
      </c>
    </row>
    <row r="27" spans="1:3" ht="16.5" thickTop="1" thickBot="1" x14ac:dyDescent="0.3">
      <c r="A27" s="13"/>
      <c r="B27" s="11" t="s">
        <v>69</v>
      </c>
      <c r="C27" s="19">
        <f>COUNTIF(Tilstandsregistrering!$P$2:$P$101, "*Høy risiko*")</f>
        <v>0</v>
      </c>
    </row>
    <row r="28" spans="1:3" ht="16.5" thickTop="1" thickBot="1" x14ac:dyDescent="0.3">
      <c r="A28" s="13"/>
      <c r="B28" s="11"/>
      <c r="C28" s="12"/>
    </row>
    <row r="29" spans="1:3" ht="16.5" thickTop="1" thickBot="1" x14ac:dyDescent="0.3">
      <c r="A29" s="10" t="s">
        <v>102</v>
      </c>
      <c r="B29" s="20" t="str">
        <f>IF(C20&gt;0, "TG 3 (Strakstiltak)", IF(C19&gt;0, "TG 2 (Vesentlige avvik)", "TG 0/1 (OK)")) &amp; " – " &amp; IF(AND(C26&gt;0, C27&gt;0), "Inkl. reservedels- og programvarerisiko", IF(C26&gt;0, "Inkl. utgåtte reservedeler", IF(C27&gt;0, "Inkl. programvarerisiko", "Ingen spesielle risikoområder")))</f>
        <v>TG 0/1 (OK) – Ingen spesielle risikoområder</v>
      </c>
      <c r="C29" s="20"/>
    </row>
    <row r="30" spans="1:3" ht="15.75" thickTop="1" x14ac:dyDescent="0.25"/>
    <row r="31" spans="1:3" x14ac:dyDescent="0.25">
      <c r="C31"/>
    </row>
    <row r="32" spans="1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</sheetData>
  <mergeCells count="2">
    <mergeCell ref="B29:C29"/>
    <mergeCell ref="A16:C16"/>
  </mergeCells>
  <phoneticPr fontId="2" type="noConversion"/>
  <conditionalFormatting sqref="B29:C29">
    <cfRule type="containsText" dxfId="16" priority="1" operator="containsText" text="TG 1">
      <formula>NOT(ISERROR(SEARCH("TG 1",B29)))</formula>
    </cfRule>
    <cfRule type="containsText" dxfId="15" priority="2" operator="containsText" text="TG 2">
      <formula>NOT(ISERROR(SEARCH("TG 2",B29)))</formula>
    </cfRule>
    <cfRule type="containsText" dxfId="14" priority="3" operator="containsText" text="TG 3">
      <formula>NOT(ISERROR(SEARCH("TG 3",B29)))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4B15-1663-4DA0-A033-AF3E133550C4}">
  <dimension ref="A1:R330"/>
  <sheetViews>
    <sheetView tabSelected="1" workbookViewId="0">
      <selection activeCell="M12" sqref="M12"/>
    </sheetView>
  </sheetViews>
  <sheetFormatPr baseColWidth="10" defaultRowHeight="15" x14ac:dyDescent="0.25"/>
  <cols>
    <col min="1" max="1" width="17.85546875" bestFit="1" customWidth="1"/>
    <col min="2" max="2" width="17.5703125" bestFit="1" customWidth="1"/>
    <col min="3" max="3" width="15.140625" bestFit="1" customWidth="1"/>
    <col min="4" max="4" width="19.140625" bestFit="1" customWidth="1"/>
    <col min="5" max="5" width="17.28515625" bestFit="1" customWidth="1"/>
    <col min="6" max="6" width="26.7109375" style="3" bestFit="1" customWidth="1"/>
    <col min="7" max="7" width="17.42578125" bestFit="1" customWidth="1"/>
    <col min="8" max="8" width="20.28515625" bestFit="1" customWidth="1"/>
    <col min="9" max="9" width="15.85546875" bestFit="1" customWidth="1"/>
    <col min="10" max="10" width="25.28515625" style="3" bestFit="1" customWidth="1"/>
    <col min="11" max="11" width="15.28515625" style="3" bestFit="1" customWidth="1"/>
    <col min="12" max="12" width="11.42578125" style="3" bestFit="1" customWidth="1"/>
    <col min="13" max="13" width="17.42578125" bestFit="1" customWidth="1"/>
    <col min="14" max="14" width="22.7109375" style="3" bestFit="1" customWidth="1"/>
    <col min="15" max="15" width="25.5703125" bestFit="1" customWidth="1"/>
    <col min="16" max="16" width="28.140625" bestFit="1" customWidth="1"/>
    <col min="17" max="17" width="14.140625" bestFit="1" customWidth="1"/>
    <col min="18" max="18" width="14.28515625" bestFit="1" customWidth="1"/>
  </cols>
  <sheetData>
    <row r="1" spans="1:18" s="1" customFormat="1" ht="30" x14ac:dyDescent="0.25">
      <c r="A1" s="1" t="s">
        <v>103</v>
      </c>
      <c r="B1" s="1" t="s">
        <v>6</v>
      </c>
      <c r="C1" s="1" t="s">
        <v>104</v>
      </c>
      <c r="D1" s="1" t="s">
        <v>105</v>
      </c>
      <c r="E1" s="1" t="s">
        <v>7</v>
      </c>
      <c r="F1" s="2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2" t="s">
        <v>13</v>
      </c>
      <c r="L1" s="2" t="s">
        <v>15</v>
      </c>
      <c r="M1" s="1" t="s">
        <v>14</v>
      </c>
      <c r="N1" s="2" t="s">
        <v>16</v>
      </c>
      <c r="O1" s="1" t="s">
        <v>17</v>
      </c>
      <c r="P1" s="1" t="s">
        <v>18</v>
      </c>
      <c r="Q1" s="1" t="s">
        <v>19</v>
      </c>
      <c r="R1" s="1" t="s">
        <v>20</v>
      </c>
    </row>
    <row r="2" spans="1:18" s="8" customFormat="1" x14ac:dyDescent="0.25">
      <c r="F2" s="9"/>
      <c r="J2" s="9"/>
      <c r="K2" s="9"/>
      <c r="L2" s="9"/>
      <c r="N2" s="9"/>
    </row>
    <row r="3" spans="1:18" s="8" customFormat="1" x14ac:dyDescent="0.25">
      <c r="F3" s="9"/>
      <c r="J3" s="9"/>
      <c r="K3" s="9"/>
      <c r="L3" s="9"/>
      <c r="N3" s="9"/>
    </row>
    <row r="4" spans="1:18" s="8" customFormat="1" x14ac:dyDescent="0.25">
      <c r="F4" s="9"/>
      <c r="J4" s="9"/>
      <c r="K4" s="9"/>
      <c r="L4" s="9"/>
      <c r="N4" s="9"/>
    </row>
    <row r="5" spans="1:18" s="8" customFormat="1" x14ac:dyDescent="0.25">
      <c r="F5" s="9"/>
      <c r="J5" s="9"/>
      <c r="K5" s="9"/>
      <c r="L5" s="9"/>
      <c r="N5" s="9"/>
    </row>
    <row r="6" spans="1:18" s="8" customFormat="1" x14ac:dyDescent="0.25">
      <c r="F6" s="9"/>
      <c r="J6" s="9"/>
      <c r="K6" s="9"/>
      <c r="L6" s="9"/>
      <c r="N6" s="9"/>
    </row>
    <row r="7" spans="1:18" s="8" customFormat="1" x14ac:dyDescent="0.25">
      <c r="F7" s="9"/>
      <c r="J7" s="9"/>
      <c r="K7" s="9"/>
      <c r="L7" s="9"/>
      <c r="N7" s="9"/>
    </row>
    <row r="8" spans="1:18" s="8" customFormat="1" x14ac:dyDescent="0.25">
      <c r="F8" s="9"/>
      <c r="J8" s="9"/>
      <c r="K8" s="9"/>
      <c r="L8" s="9"/>
      <c r="N8" s="9"/>
    </row>
    <row r="9" spans="1:18" s="8" customFormat="1" x14ac:dyDescent="0.25">
      <c r="F9" s="9"/>
      <c r="J9" s="9"/>
      <c r="K9" s="9"/>
      <c r="L9" s="9"/>
      <c r="N9" s="9"/>
    </row>
    <row r="10" spans="1:18" s="8" customFormat="1" x14ac:dyDescent="0.25">
      <c r="F10" s="9"/>
      <c r="J10" s="9"/>
      <c r="K10" s="9"/>
      <c r="L10" s="9"/>
      <c r="N10" s="9"/>
    </row>
    <row r="11" spans="1:18" s="8" customFormat="1" x14ac:dyDescent="0.25">
      <c r="F11" s="9"/>
      <c r="J11" s="9"/>
      <c r="K11" s="9"/>
      <c r="L11" s="9"/>
      <c r="N11" s="9"/>
    </row>
    <row r="12" spans="1:18" s="8" customFormat="1" x14ac:dyDescent="0.25">
      <c r="F12" s="9"/>
      <c r="J12" s="9"/>
      <c r="K12" s="9"/>
      <c r="L12" s="9"/>
      <c r="N12" s="9"/>
    </row>
    <row r="13" spans="1:18" s="8" customFormat="1" x14ac:dyDescent="0.25">
      <c r="F13" s="9"/>
      <c r="J13" s="9"/>
      <c r="K13" s="9"/>
      <c r="L13" s="9"/>
      <c r="N13" s="9"/>
    </row>
    <row r="14" spans="1:18" s="8" customFormat="1" x14ac:dyDescent="0.25">
      <c r="F14" s="9"/>
      <c r="J14" s="9"/>
      <c r="K14" s="9"/>
      <c r="L14" s="9"/>
      <c r="N14" s="9"/>
    </row>
    <row r="15" spans="1:18" s="8" customFormat="1" x14ac:dyDescent="0.25">
      <c r="F15" s="9"/>
      <c r="J15" s="9"/>
      <c r="K15" s="9"/>
      <c r="L15" s="9"/>
      <c r="N15" s="9"/>
    </row>
    <row r="16" spans="1:18" s="8" customFormat="1" x14ac:dyDescent="0.25">
      <c r="F16" s="9"/>
      <c r="J16" s="9"/>
      <c r="K16" s="9"/>
      <c r="L16" s="9"/>
      <c r="N16" s="9"/>
    </row>
    <row r="17" spans="6:14" s="8" customFormat="1" x14ac:dyDescent="0.25">
      <c r="F17" s="9"/>
      <c r="J17" s="9"/>
      <c r="K17" s="9"/>
      <c r="L17" s="9"/>
      <c r="N17" s="9"/>
    </row>
    <row r="18" spans="6:14" s="8" customFormat="1" x14ac:dyDescent="0.25">
      <c r="F18" s="9"/>
      <c r="J18" s="9"/>
      <c r="K18" s="9"/>
      <c r="L18" s="9"/>
      <c r="N18" s="9"/>
    </row>
    <row r="19" spans="6:14" s="8" customFormat="1" x14ac:dyDescent="0.25">
      <c r="F19" s="9"/>
      <c r="J19" s="9"/>
      <c r="K19" s="9"/>
      <c r="L19" s="9"/>
      <c r="N19" s="9"/>
    </row>
    <row r="20" spans="6:14" s="8" customFormat="1" x14ac:dyDescent="0.25">
      <c r="F20" s="9"/>
      <c r="J20" s="9"/>
      <c r="K20" s="9"/>
      <c r="L20" s="9"/>
      <c r="N20" s="9"/>
    </row>
    <row r="21" spans="6:14" s="8" customFormat="1" x14ac:dyDescent="0.25">
      <c r="F21" s="9"/>
      <c r="J21" s="9"/>
      <c r="K21" s="9"/>
      <c r="L21" s="9"/>
      <c r="N21" s="9"/>
    </row>
    <row r="22" spans="6:14" s="8" customFormat="1" x14ac:dyDescent="0.25">
      <c r="F22" s="9"/>
      <c r="J22" s="9"/>
      <c r="K22" s="9"/>
      <c r="L22" s="9"/>
      <c r="N22" s="9"/>
    </row>
    <row r="23" spans="6:14" s="8" customFormat="1" x14ac:dyDescent="0.25">
      <c r="F23" s="9"/>
      <c r="J23" s="9"/>
      <c r="K23" s="9"/>
      <c r="L23" s="9"/>
      <c r="N23" s="9"/>
    </row>
    <row r="24" spans="6:14" s="8" customFormat="1" x14ac:dyDescent="0.25">
      <c r="F24" s="9"/>
      <c r="J24" s="9"/>
      <c r="K24" s="9"/>
      <c r="L24" s="9"/>
      <c r="N24" s="9"/>
    </row>
    <row r="25" spans="6:14" s="8" customFormat="1" x14ac:dyDescent="0.25">
      <c r="F25" s="9"/>
      <c r="J25" s="9"/>
      <c r="K25" s="9"/>
      <c r="L25" s="9"/>
      <c r="N25" s="9"/>
    </row>
    <row r="26" spans="6:14" s="8" customFormat="1" x14ac:dyDescent="0.25">
      <c r="F26" s="9"/>
      <c r="J26" s="9"/>
      <c r="K26" s="9"/>
      <c r="L26" s="9"/>
      <c r="N26" s="9"/>
    </row>
    <row r="27" spans="6:14" s="8" customFormat="1" x14ac:dyDescent="0.25">
      <c r="F27" s="9"/>
      <c r="J27" s="9"/>
      <c r="K27" s="9"/>
      <c r="L27" s="9"/>
      <c r="N27" s="9"/>
    </row>
    <row r="28" spans="6:14" s="8" customFormat="1" x14ac:dyDescent="0.25">
      <c r="F28" s="9"/>
      <c r="J28" s="9"/>
      <c r="K28" s="9"/>
      <c r="L28" s="9"/>
      <c r="N28" s="9"/>
    </row>
    <row r="29" spans="6:14" s="8" customFormat="1" x14ac:dyDescent="0.25">
      <c r="F29" s="9"/>
      <c r="J29" s="9"/>
      <c r="K29" s="9"/>
      <c r="L29" s="9"/>
      <c r="N29" s="9"/>
    </row>
    <row r="30" spans="6:14" s="8" customFormat="1" x14ac:dyDescent="0.25">
      <c r="F30" s="9"/>
      <c r="J30" s="9"/>
      <c r="K30" s="9"/>
      <c r="L30" s="9"/>
      <c r="N30" s="9"/>
    </row>
    <row r="31" spans="6:14" s="8" customFormat="1" x14ac:dyDescent="0.25">
      <c r="F31" s="9"/>
      <c r="J31" s="9"/>
      <c r="K31" s="9"/>
      <c r="L31" s="9"/>
      <c r="N31" s="9"/>
    </row>
    <row r="32" spans="6:14" s="8" customFormat="1" x14ac:dyDescent="0.25">
      <c r="F32" s="9"/>
      <c r="J32" s="9"/>
      <c r="K32" s="9"/>
      <c r="L32" s="9"/>
      <c r="N32" s="9"/>
    </row>
    <row r="33" spans="6:14" s="8" customFormat="1" x14ac:dyDescent="0.25">
      <c r="F33" s="9"/>
      <c r="J33" s="9"/>
      <c r="K33" s="9"/>
      <c r="L33" s="9"/>
      <c r="N33" s="9"/>
    </row>
    <row r="34" spans="6:14" s="8" customFormat="1" x14ac:dyDescent="0.25">
      <c r="F34" s="9"/>
      <c r="J34" s="9"/>
      <c r="K34" s="9"/>
      <c r="L34" s="9"/>
      <c r="N34" s="9"/>
    </row>
    <row r="35" spans="6:14" s="8" customFormat="1" x14ac:dyDescent="0.25">
      <c r="F35" s="9"/>
      <c r="J35" s="9"/>
      <c r="K35" s="9"/>
      <c r="L35" s="9"/>
      <c r="N35" s="9"/>
    </row>
    <row r="36" spans="6:14" s="8" customFormat="1" x14ac:dyDescent="0.25">
      <c r="F36" s="9"/>
      <c r="J36" s="9"/>
      <c r="K36" s="9"/>
      <c r="L36" s="9"/>
      <c r="N36" s="9"/>
    </row>
    <row r="37" spans="6:14" s="8" customFormat="1" x14ac:dyDescent="0.25">
      <c r="F37" s="9"/>
      <c r="J37" s="9"/>
      <c r="K37" s="9"/>
      <c r="L37" s="9"/>
      <c r="N37" s="9"/>
    </row>
    <row r="38" spans="6:14" s="8" customFormat="1" x14ac:dyDescent="0.25">
      <c r="F38" s="9"/>
      <c r="J38" s="9"/>
      <c r="K38" s="9"/>
      <c r="L38" s="9"/>
      <c r="N38" s="9"/>
    </row>
    <row r="39" spans="6:14" s="8" customFormat="1" x14ac:dyDescent="0.25">
      <c r="F39" s="9"/>
      <c r="J39" s="9"/>
      <c r="K39" s="9"/>
      <c r="L39" s="9"/>
      <c r="N39" s="9"/>
    </row>
    <row r="40" spans="6:14" s="8" customFormat="1" x14ac:dyDescent="0.25">
      <c r="F40" s="9"/>
      <c r="J40" s="9"/>
      <c r="K40" s="9"/>
      <c r="L40" s="9"/>
      <c r="N40" s="9"/>
    </row>
    <row r="41" spans="6:14" s="8" customFormat="1" x14ac:dyDescent="0.25">
      <c r="F41" s="9"/>
      <c r="J41" s="9"/>
      <c r="K41" s="9"/>
      <c r="L41" s="9"/>
      <c r="N41" s="9"/>
    </row>
    <row r="42" spans="6:14" s="8" customFormat="1" x14ac:dyDescent="0.25">
      <c r="F42" s="9"/>
      <c r="J42" s="9"/>
      <c r="K42" s="9"/>
      <c r="L42" s="9"/>
      <c r="N42" s="9"/>
    </row>
    <row r="43" spans="6:14" s="8" customFormat="1" x14ac:dyDescent="0.25">
      <c r="F43" s="9"/>
      <c r="J43" s="9"/>
      <c r="K43" s="9"/>
      <c r="L43" s="9"/>
      <c r="N43" s="9"/>
    </row>
    <row r="44" spans="6:14" s="8" customFormat="1" x14ac:dyDescent="0.25">
      <c r="F44" s="9"/>
      <c r="J44" s="9"/>
      <c r="K44" s="9"/>
      <c r="L44" s="9"/>
      <c r="N44" s="9"/>
    </row>
    <row r="45" spans="6:14" s="8" customFormat="1" x14ac:dyDescent="0.25">
      <c r="F45" s="9"/>
      <c r="J45" s="9"/>
      <c r="K45" s="9"/>
      <c r="L45" s="9"/>
      <c r="N45" s="9"/>
    </row>
    <row r="46" spans="6:14" s="8" customFormat="1" x14ac:dyDescent="0.25">
      <c r="F46" s="9"/>
      <c r="J46" s="9"/>
      <c r="K46" s="9"/>
      <c r="L46" s="9"/>
      <c r="N46" s="9"/>
    </row>
    <row r="47" spans="6:14" s="8" customFormat="1" x14ac:dyDescent="0.25">
      <c r="F47" s="9"/>
      <c r="J47" s="9"/>
      <c r="K47" s="9"/>
      <c r="L47" s="9"/>
      <c r="N47" s="9"/>
    </row>
    <row r="48" spans="6:14" s="8" customFormat="1" x14ac:dyDescent="0.25">
      <c r="F48" s="9"/>
      <c r="J48" s="9"/>
      <c r="K48" s="9"/>
      <c r="L48" s="9"/>
      <c r="N48" s="9"/>
    </row>
    <row r="49" spans="6:14" s="8" customFormat="1" x14ac:dyDescent="0.25">
      <c r="F49" s="9"/>
      <c r="J49" s="9"/>
      <c r="K49" s="9"/>
      <c r="L49" s="9"/>
      <c r="N49" s="9"/>
    </row>
    <row r="50" spans="6:14" s="8" customFormat="1" x14ac:dyDescent="0.25">
      <c r="F50" s="9"/>
      <c r="J50" s="9"/>
      <c r="K50" s="9"/>
      <c r="L50" s="9"/>
      <c r="N50" s="9"/>
    </row>
    <row r="51" spans="6:14" s="8" customFormat="1" x14ac:dyDescent="0.25">
      <c r="F51" s="9"/>
      <c r="J51" s="9"/>
      <c r="K51" s="9"/>
      <c r="L51" s="9"/>
      <c r="N51" s="9"/>
    </row>
    <row r="52" spans="6:14" s="8" customFormat="1" x14ac:dyDescent="0.25">
      <c r="F52" s="9"/>
      <c r="J52" s="9"/>
      <c r="K52" s="9"/>
      <c r="L52" s="9"/>
      <c r="N52" s="9"/>
    </row>
    <row r="53" spans="6:14" s="8" customFormat="1" x14ac:dyDescent="0.25">
      <c r="F53" s="9"/>
      <c r="J53" s="9"/>
      <c r="K53" s="9"/>
      <c r="L53" s="9"/>
      <c r="N53" s="9"/>
    </row>
    <row r="54" spans="6:14" s="8" customFormat="1" x14ac:dyDescent="0.25">
      <c r="F54" s="9"/>
      <c r="J54" s="9"/>
      <c r="K54" s="9"/>
      <c r="L54" s="9"/>
      <c r="N54" s="9"/>
    </row>
    <row r="55" spans="6:14" s="8" customFormat="1" x14ac:dyDescent="0.25">
      <c r="F55" s="9"/>
      <c r="J55" s="9"/>
      <c r="K55" s="9"/>
      <c r="L55" s="9"/>
      <c r="N55" s="9"/>
    </row>
    <row r="56" spans="6:14" s="8" customFormat="1" x14ac:dyDescent="0.25">
      <c r="F56" s="9"/>
      <c r="J56" s="9"/>
      <c r="K56" s="9"/>
      <c r="L56" s="9"/>
      <c r="N56" s="9"/>
    </row>
    <row r="57" spans="6:14" s="8" customFormat="1" x14ac:dyDescent="0.25">
      <c r="F57" s="9"/>
      <c r="J57" s="9"/>
      <c r="K57" s="9"/>
      <c r="L57" s="9"/>
      <c r="N57" s="9"/>
    </row>
    <row r="58" spans="6:14" s="8" customFormat="1" x14ac:dyDescent="0.25">
      <c r="F58" s="9"/>
      <c r="J58" s="9"/>
      <c r="K58" s="9"/>
      <c r="L58" s="9"/>
      <c r="N58" s="9"/>
    </row>
    <row r="59" spans="6:14" s="8" customFormat="1" x14ac:dyDescent="0.25">
      <c r="F59" s="9"/>
      <c r="J59" s="9"/>
      <c r="K59" s="9"/>
      <c r="L59" s="9"/>
      <c r="N59" s="9"/>
    </row>
    <row r="60" spans="6:14" s="8" customFormat="1" x14ac:dyDescent="0.25">
      <c r="F60" s="9"/>
      <c r="J60" s="9"/>
      <c r="K60" s="9"/>
      <c r="L60" s="9"/>
      <c r="N60" s="9"/>
    </row>
    <row r="61" spans="6:14" s="8" customFormat="1" x14ac:dyDescent="0.25">
      <c r="F61" s="9"/>
      <c r="J61" s="9"/>
      <c r="K61" s="9"/>
      <c r="L61" s="9"/>
      <c r="N61" s="9"/>
    </row>
    <row r="62" spans="6:14" s="8" customFormat="1" x14ac:dyDescent="0.25">
      <c r="F62" s="9"/>
      <c r="J62" s="9"/>
      <c r="K62" s="9"/>
      <c r="L62" s="9"/>
      <c r="N62" s="9"/>
    </row>
    <row r="63" spans="6:14" s="8" customFormat="1" x14ac:dyDescent="0.25">
      <c r="F63" s="9"/>
      <c r="J63" s="9"/>
      <c r="K63" s="9"/>
      <c r="L63" s="9"/>
      <c r="N63" s="9"/>
    </row>
    <row r="64" spans="6:14" s="8" customFormat="1" x14ac:dyDescent="0.25">
      <c r="F64" s="9"/>
      <c r="J64" s="9"/>
      <c r="K64" s="9"/>
      <c r="L64" s="9"/>
      <c r="N64" s="9"/>
    </row>
    <row r="65" spans="6:14" s="8" customFormat="1" x14ac:dyDescent="0.25">
      <c r="F65" s="9"/>
      <c r="J65" s="9"/>
      <c r="K65" s="9"/>
      <c r="L65" s="9"/>
      <c r="N65" s="9"/>
    </row>
    <row r="66" spans="6:14" s="8" customFormat="1" x14ac:dyDescent="0.25">
      <c r="F66" s="9"/>
      <c r="J66" s="9"/>
      <c r="K66" s="9"/>
      <c r="L66" s="9"/>
      <c r="N66" s="9"/>
    </row>
    <row r="67" spans="6:14" s="8" customFormat="1" x14ac:dyDescent="0.25">
      <c r="F67" s="9"/>
      <c r="J67" s="9"/>
      <c r="K67" s="9"/>
      <c r="L67" s="9"/>
      <c r="N67" s="9"/>
    </row>
    <row r="68" spans="6:14" s="8" customFormat="1" x14ac:dyDescent="0.25">
      <c r="F68" s="9"/>
      <c r="J68" s="9"/>
      <c r="K68" s="9"/>
      <c r="L68" s="9"/>
      <c r="N68" s="9"/>
    </row>
    <row r="69" spans="6:14" s="8" customFormat="1" x14ac:dyDescent="0.25">
      <c r="F69" s="9"/>
      <c r="J69" s="9"/>
      <c r="K69" s="9"/>
      <c r="L69" s="9"/>
      <c r="N69" s="9"/>
    </row>
    <row r="70" spans="6:14" s="8" customFormat="1" x14ac:dyDescent="0.25">
      <c r="F70" s="9"/>
      <c r="J70" s="9"/>
      <c r="K70" s="9"/>
      <c r="L70" s="9"/>
      <c r="N70" s="9"/>
    </row>
    <row r="71" spans="6:14" s="8" customFormat="1" x14ac:dyDescent="0.25">
      <c r="F71" s="9"/>
      <c r="J71" s="9"/>
      <c r="K71" s="9"/>
      <c r="L71" s="9"/>
      <c r="N71" s="9"/>
    </row>
    <row r="72" spans="6:14" s="8" customFormat="1" x14ac:dyDescent="0.25">
      <c r="F72" s="9"/>
      <c r="J72" s="9"/>
      <c r="K72" s="9"/>
      <c r="L72" s="9"/>
      <c r="N72" s="9"/>
    </row>
    <row r="73" spans="6:14" s="8" customFormat="1" x14ac:dyDescent="0.25">
      <c r="F73" s="9"/>
      <c r="J73" s="9"/>
      <c r="K73" s="9"/>
      <c r="L73" s="9"/>
      <c r="N73" s="9"/>
    </row>
    <row r="74" spans="6:14" s="8" customFormat="1" x14ac:dyDescent="0.25">
      <c r="F74" s="9"/>
      <c r="J74" s="9"/>
      <c r="K74" s="9"/>
      <c r="L74" s="9"/>
      <c r="N74" s="9"/>
    </row>
    <row r="75" spans="6:14" s="8" customFormat="1" x14ac:dyDescent="0.25">
      <c r="F75" s="9"/>
      <c r="J75" s="9"/>
      <c r="K75" s="9"/>
      <c r="L75" s="9"/>
      <c r="N75" s="9"/>
    </row>
    <row r="76" spans="6:14" s="8" customFormat="1" x14ac:dyDescent="0.25">
      <c r="F76" s="9"/>
      <c r="J76" s="9"/>
      <c r="K76" s="9"/>
      <c r="L76" s="9"/>
      <c r="N76" s="9"/>
    </row>
    <row r="77" spans="6:14" s="8" customFormat="1" x14ac:dyDescent="0.25">
      <c r="F77" s="9"/>
      <c r="J77" s="9"/>
      <c r="K77" s="9"/>
      <c r="L77" s="9"/>
      <c r="N77" s="9"/>
    </row>
    <row r="78" spans="6:14" s="8" customFormat="1" x14ac:dyDescent="0.25">
      <c r="F78" s="9"/>
      <c r="J78" s="9"/>
      <c r="K78" s="9"/>
      <c r="L78" s="9"/>
      <c r="N78" s="9"/>
    </row>
    <row r="79" spans="6:14" s="8" customFormat="1" x14ac:dyDescent="0.25">
      <c r="F79" s="9"/>
      <c r="J79" s="9"/>
      <c r="K79" s="9"/>
      <c r="L79" s="9"/>
      <c r="N79" s="9"/>
    </row>
    <row r="80" spans="6:14" s="8" customFormat="1" x14ac:dyDescent="0.25">
      <c r="F80" s="9"/>
      <c r="J80" s="9"/>
      <c r="K80" s="9"/>
      <c r="L80" s="9"/>
      <c r="N80" s="9"/>
    </row>
    <row r="81" spans="6:14" s="8" customFormat="1" x14ac:dyDescent="0.25">
      <c r="F81" s="9"/>
      <c r="J81" s="9"/>
      <c r="K81" s="9"/>
      <c r="L81" s="9"/>
      <c r="N81" s="9"/>
    </row>
    <row r="82" spans="6:14" s="8" customFormat="1" x14ac:dyDescent="0.25">
      <c r="F82" s="9"/>
      <c r="J82" s="9"/>
      <c r="K82" s="9"/>
      <c r="L82" s="9"/>
      <c r="N82" s="9"/>
    </row>
    <row r="83" spans="6:14" s="8" customFormat="1" x14ac:dyDescent="0.25">
      <c r="F83" s="9"/>
      <c r="J83" s="9"/>
      <c r="K83" s="9"/>
      <c r="L83" s="9"/>
      <c r="N83" s="9"/>
    </row>
    <row r="84" spans="6:14" s="8" customFormat="1" x14ac:dyDescent="0.25">
      <c r="F84" s="9"/>
      <c r="J84" s="9"/>
      <c r="K84" s="9"/>
      <c r="L84" s="9"/>
      <c r="N84" s="9"/>
    </row>
    <row r="85" spans="6:14" s="8" customFormat="1" x14ac:dyDescent="0.25">
      <c r="F85" s="9"/>
      <c r="J85" s="9"/>
      <c r="K85" s="9"/>
      <c r="L85" s="9"/>
      <c r="N85" s="9"/>
    </row>
    <row r="86" spans="6:14" s="8" customFormat="1" x14ac:dyDescent="0.25">
      <c r="F86" s="9"/>
      <c r="J86" s="9"/>
      <c r="K86" s="9"/>
      <c r="L86" s="9"/>
      <c r="N86" s="9"/>
    </row>
    <row r="87" spans="6:14" s="8" customFormat="1" x14ac:dyDescent="0.25">
      <c r="F87" s="9"/>
      <c r="J87" s="9"/>
      <c r="K87" s="9"/>
      <c r="L87" s="9"/>
      <c r="N87" s="9"/>
    </row>
    <row r="88" spans="6:14" s="8" customFormat="1" x14ac:dyDescent="0.25">
      <c r="F88" s="9"/>
      <c r="J88" s="9"/>
      <c r="K88" s="9"/>
      <c r="L88" s="9"/>
      <c r="N88" s="9"/>
    </row>
    <row r="89" spans="6:14" s="8" customFormat="1" x14ac:dyDescent="0.25">
      <c r="F89" s="9"/>
      <c r="J89" s="9"/>
      <c r="K89" s="9"/>
      <c r="L89" s="9"/>
      <c r="N89" s="9"/>
    </row>
    <row r="90" spans="6:14" s="8" customFormat="1" x14ac:dyDescent="0.25">
      <c r="F90" s="9"/>
      <c r="J90" s="9"/>
      <c r="K90" s="9"/>
      <c r="L90" s="9"/>
      <c r="N90" s="9"/>
    </row>
    <row r="91" spans="6:14" s="8" customFormat="1" x14ac:dyDescent="0.25">
      <c r="F91" s="9"/>
      <c r="J91" s="9"/>
      <c r="K91" s="9"/>
      <c r="L91" s="9"/>
      <c r="N91" s="9"/>
    </row>
    <row r="92" spans="6:14" s="8" customFormat="1" x14ac:dyDescent="0.25">
      <c r="F92" s="9"/>
      <c r="J92" s="9"/>
      <c r="K92" s="9"/>
      <c r="L92" s="9"/>
      <c r="N92" s="9"/>
    </row>
    <row r="93" spans="6:14" s="8" customFormat="1" x14ac:dyDescent="0.25">
      <c r="F93" s="9"/>
      <c r="J93" s="9"/>
      <c r="K93" s="9"/>
      <c r="L93" s="9"/>
      <c r="N93" s="9"/>
    </row>
    <row r="94" spans="6:14" s="8" customFormat="1" x14ac:dyDescent="0.25">
      <c r="F94" s="9"/>
      <c r="J94" s="9"/>
      <c r="K94" s="9"/>
      <c r="L94" s="9"/>
      <c r="N94" s="9"/>
    </row>
    <row r="95" spans="6:14" s="8" customFormat="1" x14ac:dyDescent="0.25">
      <c r="F95" s="9"/>
      <c r="J95" s="9"/>
      <c r="K95" s="9"/>
      <c r="L95" s="9"/>
      <c r="N95" s="9"/>
    </row>
    <row r="96" spans="6:14" s="8" customFormat="1" x14ac:dyDescent="0.25">
      <c r="F96" s="9"/>
      <c r="J96" s="9"/>
      <c r="K96" s="9"/>
      <c r="L96" s="9"/>
      <c r="N96" s="9"/>
    </row>
    <row r="97" spans="6:14" s="8" customFormat="1" x14ac:dyDescent="0.25">
      <c r="F97" s="9"/>
      <c r="J97" s="9"/>
      <c r="K97" s="9"/>
      <c r="L97" s="9"/>
      <c r="N97" s="9"/>
    </row>
    <row r="98" spans="6:14" s="8" customFormat="1" x14ac:dyDescent="0.25">
      <c r="F98" s="9"/>
      <c r="J98" s="9"/>
      <c r="K98" s="9"/>
      <c r="L98" s="9"/>
      <c r="N98" s="9"/>
    </row>
    <row r="99" spans="6:14" s="8" customFormat="1" x14ac:dyDescent="0.25">
      <c r="F99" s="9"/>
      <c r="J99" s="9"/>
      <c r="K99" s="9"/>
      <c r="L99" s="9"/>
      <c r="N99" s="9"/>
    </row>
    <row r="100" spans="6:14" s="8" customFormat="1" x14ac:dyDescent="0.25">
      <c r="F100" s="9"/>
      <c r="J100" s="9"/>
      <c r="K100" s="9"/>
      <c r="L100" s="9"/>
      <c r="N100" s="9"/>
    </row>
    <row r="101" spans="6:14" s="8" customFormat="1" x14ac:dyDescent="0.25">
      <c r="F101" s="9"/>
      <c r="J101" s="9"/>
      <c r="K101" s="9"/>
      <c r="L101" s="9"/>
      <c r="N101" s="9"/>
    </row>
    <row r="102" spans="6:14" s="8" customFormat="1" x14ac:dyDescent="0.25">
      <c r="F102" s="9"/>
      <c r="J102" s="9"/>
      <c r="K102" s="9"/>
      <c r="L102" s="9"/>
      <c r="N102" s="9"/>
    </row>
    <row r="103" spans="6:14" s="8" customFormat="1" x14ac:dyDescent="0.25">
      <c r="F103" s="9"/>
      <c r="J103" s="9"/>
      <c r="K103" s="9"/>
      <c r="L103" s="9"/>
      <c r="N103" s="9"/>
    </row>
    <row r="104" spans="6:14" s="8" customFormat="1" x14ac:dyDescent="0.25">
      <c r="F104" s="9"/>
      <c r="J104" s="9"/>
      <c r="K104" s="9"/>
      <c r="L104" s="9"/>
      <c r="N104" s="9"/>
    </row>
    <row r="105" spans="6:14" s="8" customFormat="1" x14ac:dyDescent="0.25">
      <c r="F105" s="9"/>
      <c r="J105" s="9"/>
      <c r="K105" s="9"/>
      <c r="L105" s="9"/>
      <c r="N105" s="9"/>
    </row>
    <row r="106" spans="6:14" s="8" customFormat="1" x14ac:dyDescent="0.25">
      <c r="F106" s="9"/>
      <c r="J106" s="9"/>
      <c r="K106" s="9"/>
      <c r="L106" s="9"/>
      <c r="N106" s="9"/>
    </row>
    <row r="107" spans="6:14" s="8" customFormat="1" x14ac:dyDescent="0.25">
      <c r="F107" s="9"/>
      <c r="J107" s="9"/>
      <c r="K107" s="9"/>
      <c r="L107" s="9"/>
      <c r="N107" s="9"/>
    </row>
    <row r="108" spans="6:14" s="8" customFormat="1" x14ac:dyDescent="0.25">
      <c r="F108" s="9"/>
      <c r="J108" s="9"/>
      <c r="K108" s="9"/>
      <c r="L108" s="9"/>
      <c r="N108" s="9"/>
    </row>
    <row r="109" spans="6:14" s="8" customFormat="1" x14ac:dyDescent="0.25">
      <c r="F109" s="9"/>
      <c r="J109" s="9"/>
      <c r="K109" s="9"/>
      <c r="L109" s="9"/>
      <c r="N109" s="9"/>
    </row>
    <row r="110" spans="6:14" s="8" customFormat="1" x14ac:dyDescent="0.25">
      <c r="F110" s="9"/>
      <c r="J110" s="9"/>
      <c r="K110" s="9"/>
      <c r="L110" s="9"/>
      <c r="N110" s="9"/>
    </row>
    <row r="111" spans="6:14" s="8" customFormat="1" x14ac:dyDescent="0.25">
      <c r="F111" s="9"/>
      <c r="J111" s="9"/>
      <c r="K111" s="9"/>
      <c r="L111" s="9"/>
      <c r="N111" s="9"/>
    </row>
    <row r="112" spans="6:14" s="8" customFormat="1" x14ac:dyDescent="0.25">
      <c r="F112" s="9"/>
      <c r="J112" s="9"/>
      <c r="K112" s="9"/>
      <c r="L112" s="9"/>
      <c r="N112" s="9"/>
    </row>
    <row r="113" spans="6:14" s="8" customFormat="1" x14ac:dyDescent="0.25">
      <c r="F113" s="9"/>
      <c r="J113" s="9"/>
      <c r="K113" s="9"/>
      <c r="L113" s="9"/>
      <c r="N113" s="9"/>
    </row>
    <row r="114" spans="6:14" s="8" customFormat="1" x14ac:dyDescent="0.25">
      <c r="F114" s="9"/>
      <c r="J114" s="9"/>
      <c r="K114" s="9"/>
      <c r="L114" s="9"/>
      <c r="N114" s="9"/>
    </row>
    <row r="115" spans="6:14" s="8" customFormat="1" x14ac:dyDescent="0.25">
      <c r="F115" s="9"/>
      <c r="J115" s="9"/>
      <c r="K115" s="9"/>
      <c r="L115" s="9"/>
      <c r="N115" s="9"/>
    </row>
    <row r="116" spans="6:14" s="8" customFormat="1" x14ac:dyDescent="0.25">
      <c r="F116" s="9"/>
      <c r="J116" s="9"/>
      <c r="K116" s="9"/>
      <c r="L116" s="9"/>
      <c r="N116" s="9"/>
    </row>
    <row r="117" spans="6:14" s="8" customFormat="1" x14ac:dyDescent="0.25">
      <c r="F117" s="9"/>
      <c r="J117" s="9"/>
      <c r="K117" s="9"/>
      <c r="L117" s="9"/>
      <c r="N117" s="9"/>
    </row>
    <row r="118" spans="6:14" s="8" customFormat="1" x14ac:dyDescent="0.25">
      <c r="F118" s="9"/>
      <c r="J118" s="9"/>
      <c r="K118" s="9"/>
      <c r="L118" s="9"/>
      <c r="N118" s="9"/>
    </row>
    <row r="119" spans="6:14" s="8" customFormat="1" x14ac:dyDescent="0.25">
      <c r="F119" s="9"/>
      <c r="J119" s="9"/>
      <c r="K119" s="9"/>
      <c r="L119" s="9"/>
      <c r="N119" s="9"/>
    </row>
    <row r="120" spans="6:14" s="8" customFormat="1" x14ac:dyDescent="0.25">
      <c r="F120" s="9"/>
      <c r="J120" s="9"/>
      <c r="K120" s="9"/>
      <c r="L120" s="9"/>
      <c r="N120" s="9"/>
    </row>
    <row r="121" spans="6:14" s="8" customFormat="1" x14ac:dyDescent="0.25">
      <c r="F121" s="9"/>
      <c r="J121" s="9"/>
      <c r="K121" s="9"/>
      <c r="L121" s="9"/>
      <c r="N121" s="9"/>
    </row>
    <row r="122" spans="6:14" s="8" customFormat="1" x14ac:dyDescent="0.25">
      <c r="F122" s="9"/>
      <c r="J122" s="9"/>
      <c r="K122" s="9"/>
      <c r="L122" s="9"/>
      <c r="N122" s="9"/>
    </row>
    <row r="123" spans="6:14" s="8" customFormat="1" x14ac:dyDescent="0.25">
      <c r="F123" s="9"/>
      <c r="J123" s="9"/>
      <c r="K123" s="9"/>
      <c r="L123" s="9"/>
      <c r="N123" s="9"/>
    </row>
    <row r="124" spans="6:14" s="8" customFormat="1" x14ac:dyDescent="0.25">
      <c r="F124" s="9"/>
      <c r="J124" s="9"/>
      <c r="K124" s="9"/>
      <c r="L124" s="9"/>
      <c r="N124" s="9"/>
    </row>
    <row r="125" spans="6:14" s="8" customFormat="1" x14ac:dyDescent="0.25">
      <c r="F125" s="9"/>
      <c r="J125" s="9"/>
      <c r="K125" s="9"/>
      <c r="L125" s="9"/>
      <c r="N125" s="9"/>
    </row>
    <row r="126" spans="6:14" s="8" customFormat="1" x14ac:dyDescent="0.25">
      <c r="F126" s="9"/>
      <c r="J126" s="9"/>
      <c r="K126" s="9"/>
      <c r="L126" s="9"/>
      <c r="N126" s="9"/>
    </row>
    <row r="127" spans="6:14" s="8" customFormat="1" x14ac:dyDescent="0.25">
      <c r="F127" s="9"/>
      <c r="J127" s="9"/>
      <c r="K127" s="9"/>
      <c r="L127" s="9"/>
      <c r="N127" s="9"/>
    </row>
    <row r="128" spans="6:14" s="8" customFormat="1" x14ac:dyDescent="0.25">
      <c r="F128" s="9"/>
      <c r="J128" s="9"/>
      <c r="K128" s="9"/>
      <c r="L128" s="9"/>
      <c r="N128" s="9"/>
    </row>
    <row r="129" spans="6:14" s="8" customFormat="1" x14ac:dyDescent="0.25">
      <c r="F129" s="9"/>
      <c r="J129" s="9"/>
      <c r="K129" s="9"/>
      <c r="L129" s="9"/>
      <c r="N129" s="9"/>
    </row>
    <row r="130" spans="6:14" s="8" customFormat="1" x14ac:dyDescent="0.25">
      <c r="F130" s="9"/>
      <c r="J130" s="9"/>
      <c r="K130" s="9"/>
      <c r="L130" s="9"/>
      <c r="N130" s="9"/>
    </row>
    <row r="131" spans="6:14" s="8" customFormat="1" x14ac:dyDescent="0.25">
      <c r="F131" s="9"/>
      <c r="J131" s="9"/>
      <c r="K131" s="9"/>
      <c r="L131" s="9"/>
      <c r="N131" s="9"/>
    </row>
    <row r="132" spans="6:14" s="8" customFormat="1" x14ac:dyDescent="0.25">
      <c r="F132" s="9"/>
      <c r="J132" s="9"/>
      <c r="K132" s="9"/>
      <c r="L132" s="9"/>
      <c r="N132" s="9"/>
    </row>
    <row r="133" spans="6:14" s="8" customFormat="1" x14ac:dyDescent="0.25">
      <c r="F133" s="9"/>
      <c r="J133" s="9"/>
      <c r="K133" s="9"/>
      <c r="L133" s="9"/>
      <c r="N133" s="9"/>
    </row>
    <row r="134" spans="6:14" s="8" customFormat="1" x14ac:dyDescent="0.25">
      <c r="F134" s="9"/>
      <c r="J134" s="9"/>
      <c r="K134" s="9"/>
      <c r="L134" s="9"/>
      <c r="N134" s="9"/>
    </row>
    <row r="135" spans="6:14" s="8" customFormat="1" x14ac:dyDescent="0.25">
      <c r="F135" s="9"/>
      <c r="J135" s="9"/>
      <c r="K135" s="9"/>
      <c r="L135" s="9"/>
      <c r="N135" s="9"/>
    </row>
    <row r="136" spans="6:14" s="8" customFormat="1" x14ac:dyDescent="0.25">
      <c r="F136" s="9"/>
      <c r="J136" s="9"/>
      <c r="K136" s="9"/>
      <c r="L136" s="9"/>
      <c r="N136" s="9"/>
    </row>
    <row r="137" spans="6:14" s="8" customFormat="1" x14ac:dyDescent="0.25">
      <c r="F137" s="9"/>
      <c r="J137" s="9"/>
      <c r="K137" s="9"/>
      <c r="L137" s="9"/>
      <c r="N137" s="9"/>
    </row>
    <row r="138" spans="6:14" s="8" customFormat="1" x14ac:dyDescent="0.25">
      <c r="F138" s="9"/>
      <c r="J138" s="9"/>
      <c r="K138" s="9"/>
      <c r="L138" s="9"/>
      <c r="N138" s="9"/>
    </row>
    <row r="139" spans="6:14" s="8" customFormat="1" x14ac:dyDescent="0.25">
      <c r="F139" s="9"/>
      <c r="J139" s="9"/>
      <c r="K139" s="9"/>
      <c r="L139" s="9"/>
      <c r="N139" s="9"/>
    </row>
    <row r="140" spans="6:14" s="8" customFormat="1" x14ac:dyDescent="0.25">
      <c r="F140" s="9"/>
      <c r="J140" s="9"/>
      <c r="K140" s="9"/>
      <c r="L140" s="9"/>
      <c r="N140" s="9"/>
    </row>
    <row r="141" spans="6:14" s="8" customFormat="1" x14ac:dyDescent="0.25">
      <c r="F141" s="9"/>
      <c r="J141" s="9"/>
      <c r="K141" s="9"/>
      <c r="L141" s="9"/>
      <c r="N141" s="9"/>
    </row>
    <row r="142" spans="6:14" s="8" customFormat="1" x14ac:dyDescent="0.25">
      <c r="F142" s="9"/>
      <c r="J142" s="9"/>
      <c r="K142" s="9"/>
      <c r="L142" s="9"/>
      <c r="N142" s="9"/>
    </row>
    <row r="143" spans="6:14" s="8" customFormat="1" x14ac:dyDescent="0.25">
      <c r="F143" s="9"/>
      <c r="J143" s="9"/>
      <c r="K143" s="9"/>
      <c r="L143" s="9"/>
      <c r="N143" s="9"/>
    </row>
    <row r="144" spans="6:14" s="8" customFormat="1" x14ac:dyDescent="0.25">
      <c r="F144" s="9"/>
      <c r="J144" s="9"/>
      <c r="K144" s="9"/>
      <c r="L144" s="9"/>
      <c r="N144" s="9"/>
    </row>
    <row r="145" spans="6:14" s="8" customFormat="1" x14ac:dyDescent="0.25">
      <c r="F145" s="9"/>
      <c r="J145" s="9"/>
      <c r="K145" s="9"/>
      <c r="L145" s="9"/>
      <c r="N145" s="9"/>
    </row>
    <row r="146" spans="6:14" s="8" customFormat="1" x14ac:dyDescent="0.25">
      <c r="F146" s="9"/>
      <c r="J146" s="9"/>
      <c r="K146" s="9"/>
      <c r="L146" s="9"/>
      <c r="N146" s="9"/>
    </row>
    <row r="147" spans="6:14" s="8" customFormat="1" x14ac:dyDescent="0.25">
      <c r="F147" s="9"/>
      <c r="J147" s="9"/>
      <c r="K147" s="9"/>
      <c r="L147" s="9"/>
      <c r="N147" s="9"/>
    </row>
    <row r="148" spans="6:14" s="8" customFormat="1" x14ac:dyDescent="0.25">
      <c r="F148" s="9"/>
      <c r="J148" s="9"/>
      <c r="K148" s="9"/>
      <c r="L148" s="9"/>
      <c r="N148" s="9"/>
    </row>
    <row r="149" spans="6:14" s="8" customFormat="1" x14ac:dyDescent="0.25">
      <c r="F149" s="9"/>
      <c r="J149" s="9"/>
      <c r="K149" s="9"/>
      <c r="L149" s="9"/>
      <c r="N149" s="9"/>
    </row>
    <row r="150" spans="6:14" s="8" customFormat="1" x14ac:dyDescent="0.25">
      <c r="F150" s="9"/>
      <c r="J150" s="9"/>
      <c r="K150" s="9"/>
      <c r="L150" s="9"/>
      <c r="N150" s="9"/>
    </row>
    <row r="151" spans="6:14" s="8" customFormat="1" x14ac:dyDescent="0.25">
      <c r="F151" s="9"/>
      <c r="J151" s="9"/>
      <c r="K151" s="9"/>
      <c r="L151" s="9"/>
      <c r="N151" s="9"/>
    </row>
    <row r="152" spans="6:14" s="8" customFormat="1" x14ac:dyDescent="0.25">
      <c r="F152" s="9"/>
      <c r="J152" s="9"/>
      <c r="K152" s="9"/>
      <c r="L152" s="9"/>
      <c r="N152" s="9"/>
    </row>
    <row r="153" spans="6:14" s="8" customFormat="1" x14ac:dyDescent="0.25">
      <c r="F153" s="9"/>
      <c r="J153" s="9"/>
      <c r="K153" s="9"/>
      <c r="L153" s="9"/>
      <c r="N153" s="9"/>
    </row>
    <row r="154" spans="6:14" s="8" customFormat="1" x14ac:dyDescent="0.25">
      <c r="F154" s="9"/>
      <c r="J154" s="9"/>
      <c r="K154" s="9"/>
      <c r="L154" s="9"/>
      <c r="N154" s="9"/>
    </row>
    <row r="155" spans="6:14" s="8" customFormat="1" x14ac:dyDescent="0.25">
      <c r="F155" s="9"/>
      <c r="J155" s="9"/>
      <c r="K155" s="9"/>
      <c r="L155" s="9"/>
      <c r="N155" s="9"/>
    </row>
    <row r="156" spans="6:14" s="8" customFormat="1" x14ac:dyDescent="0.25">
      <c r="F156" s="9"/>
      <c r="J156" s="9"/>
      <c r="K156" s="9"/>
      <c r="L156" s="9"/>
      <c r="N156" s="9"/>
    </row>
    <row r="157" spans="6:14" s="8" customFormat="1" x14ac:dyDescent="0.25">
      <c r="F157" s="9"/>
      <c r="J157" s="9"/>
      <c r="K157" s="9"/>
      <c r="L157" s="9"/>
      <c r="N157" s="9"/>
    </row>
    <row r="158" spans="6:14" s="8" customFormat="1" x14ac:dyDescent="0.25">
      <c r="F158" s="9"/>
      <c r="J158" s="9"/>
      <c r="K158" s="9"/>
      <c r="L158" s="9"/>
      <c r="N158" s="9"/>
    </row>
    <row r="159" spans="6:14" s="8" customFormat="1" x14ac:dyDescent="0.25">
      <c r="F159" s="9"/>
      <c r="J159" s="9"/>
      <c r="K159" s="9"/>
      <c r="L159" s="9"/>
      <c r="N159" s="9"/>
    </row>
    <row r="160" spans="6:14" s="8" customFormat="1" x14ac:dyDescent="0.25">
      <c r="F160" s="9"/>
      <c r="J160" s="9"/>
      <c r="K160" s="9"/>
      <c r="L160" s="9"/>
      <c r="N160" s="9"/>
    </row>
    <row r="161" spans="6:14" s="8" customFormat="1" x14ac:dyDescent="0.25">
      <c r="F161" s="9"/>
      <c r="J161" s="9"/>
      <c r="K161" s="9"/>
      <c r="L161" s="9"/>
      <c r="N161" s="9"/>
    </row>
    <row r="162" spans="6:14" s="8" customFormat="1" x14ac:dyDescent="0.25">
      <c r="F162" s="9"/>
      <c r="J162" s="9"/>
      <c r="K162" s="9"/>
      <c r="L162" s="9"/>
      <c r="N162" s="9"/>
    </row>
    <row r="163" spans="6:14" s="8" customFormat="1" x14ac:dyDescent="0.25">
      <c r="F163" s="9"/>
      <c r="J163" s="9"/>
      <c r="K163" s="9"/>
      <c r="L163" s="9"/>
      <c r="N163" s="9"/>
    </row>
    <row r="164" spans="6:14" s="8" customFormat="1" x14ac:dyDescent="0.25">
      <c r="F164" s="9"/>
      <c r="J164" s="9"/>
      <c r="K164" s="9"/>
      <c r="L164" s="9"/>
      <c r="N164" s="9"/>
    </row>
    <row r="165" spans="6:14" s="8" customFormat="1" x14ac:dyDescent="0.25">
      <c r="F165" s="9"/>
      <c r="J165" s="9"/>
      <c r="K165" s="9"/>
      <c r="L165" s="9"/>
      <c r="N165" s="9"/>
    </row>
    <row r="166" spans="6:14" s="8" customFormat="1" x14ac:dyDescent="0.25">
      <c r="F166" s="9"/>
      <c r="J166" s="9"/>
      <c r="K166" s="9"/>
      <c r="L166" s="9"/>
      <c r="N166" s="9"/>
    </row>
    <row r="167" spans="6:14" s="8" customFormat="1" x14ac:dyDescent="0.25">
      <c r="F167" s="9"/>
      <c r="J167" s="9"/>
      <c r="K167" s="9"/>
      <c r="L167" s="9"/>
      <c r="N167" s="9"/>
    </row>
    <row r="168" spans="6:14" s="8" customFormat="1" x14ac:dyDescent="0.25">
      <c r="F168" s="9"/>
      <c r="J168" s="9"/>
      <c r="K168" s="9"/>
      <c r="L168" s="9"/>
      <c r="N168" s="9"/>
    </row>
    <row r="169" spans="6:14" s="8" customFormat="1" x14ac:dyDescent="0.25">
      <c r="F169" s="9"/>
      <c r="J169" s="9"/>
      <c r="K169" s="9"/>
      <c r="L169" s="9"/>
      <c r="N169" s="9"/>
    </row>
    <row r="170" spans="6:14" s="8" customFormat="1" x14ac:dyDescent="0.25">
      <c r="F170" s="9"/>
      <c r="J170" s="9"/>
      <c r="K170" s="9"/>
      <c r="L170" s="9"/>
      <c r="N170" s="9"/>
    </row>
    <row r="171" spans="6:14" s="8" customFormat="1" x14ac:dyDescent="0.25">
      <c r="F171" s="9"/>
      <c r="J171" s="9"/>
      <c r="K171" s="9"/>
      <c r="L171" s="9"/>
      <c r="N171" s="9"/>
    </row>
    <row r="172" spans="6:14" s="8" customFormat="1" x14ac:dyDescent="0.25">
      <c r="F172" s="9"/>
      <c r="J172" s="9"/>
      <c r="K172" s="9"/>
      <c r="L172" s="9"/>
      <c r="N172" s="9"/>
    </row>
    <row r="173" spans="6:14" s="8" customFormat="1" x14ac:dyDescent="0.25">
      <c r="F173" s="9"/>
      <c r="J173" s="9"/>
      <c r="K173" s="9"/>
      <c r="L173" s="9"/>
      <c r="N173" s="9"/>
    </row>
    <row r="174" spans="6:14" s="8" customFormat="1" x14ac:dyDescent="0.25">
      <c r="F174" s="9"/>
      <c r="J174" s="9"/>
      <c r="K174" s="9"/>
      <c r="L174" s="9"/>
      <c r="N174" s="9"/>
    </row>
    <row r="175" spans="6:14" s="8" customFormat="1" x14ac:dyDescent="0.25">
      <c r="F175" s="9"/>
      <c r="J175" s="9"/>
      <c r="K175" s="9"/>
      <c r="L175" s="9"/>
      <c r="N175" s="9"/>
    </row>
    <row r="176" spans="6:14" s="8" customFormat="1" x14ac:dyDescent="0.25">
      <c r="F176" s="9"/>
      <c r="J176" s="9"/>
      <c r="K176" s="9"/>
      <c r="L176" s="9"/>
      <c r="N176" s="9"/>
    </row>
    <row r="177" spans="6:14" s="8" customFormat="1" x14ac:dyDescent="0.25">
      <c r="F177" s="9"/>
      <c r="J177" s="9"/>
      <c r="K177" s="9"/>
      <c r="L177" s="9"/>
      <c r="N177" s="9"/>
    </row>
    <row r="178" spans="6:14" s="8" customFormat="1" x14ac:dyDescent="0.25">
      <c r="F178" s="9"/>
      <c r="J178" s="9"/>
      <c r="K178" s="9"/>
      <c r="L178" s="9"/>
      <c r="N178" s="9"/>
    </row>
    <row r="179" spans="6:14" s="8" customFormat="1" x14ac:dyDescent="0.25">
      <c r="F179" s="9"/>
      <c r="J179" s="9"/>
      <c r="K179" s="9"/>
      <c r="L179" s="9"/>
      <c r="N179" s="9"/>
    </row>
    <row r="180" spans="6:14" s="8" customFormat="1" x14ac:dyDescent="0.25">
      <c r="F180" s="9"/>
      <c r="J180" s="9"/>
      <c r="K180" s="9"/>
      <c r="L180" s="9"/>
      <c r="N180" s="9"/>
    </row>
    <row r="181" spans="6:14" s="8" customFormat="1" x14ac:dyDescent="0.25">
      <c r="F181" s="9"/>
      <c r="J181" s="9"/>
      <c r="K181" s="9"/>
      <c r="L181" s="9"/>
      <c r="N181" s="9"/>
    </row>
    <row r="182" spans="6:14" s="8" customFormat="1" x14ac:dyDescent="0.25">
      <c r="F182" s="9"/>
      <c r="J182" s="9"/>
      <c r="K182" s="9"/>
      <c r="L182" s="9"/>
      <c r="N182" s="9"/>
    </row>
    <row r="183" spans="6:14" s="8" customFormat="1" x14ac:dyDescent="0.25">
      <c r="F183" s="9"/>
      <c r="J183" s="9"/>
      <c r="K183" s="9"/>
      <c r="L183" s="9"/>
      <c r="N183" s="9"/>
    </row>
    <row r="184" spans="6:14" s="8" customFormat="1" x14ac:dyDescent="0.25">
      <c r="F184" s="9"/>
      <c r="J184" s="9"/>
      <c r="K184" s="9"/>
      <c r="L184" s="9"/>
      <c r="N184" s="9"/>
    </row>
    <row r="185" spans="6:14" s="8" customFormat="1" x14ac:dyDescent="0.25">
      <c r="F185" s="9"/>
      <c r="J185" s="9"/>
      <c r="K185" s="9"/>
      <c r="L185" s="9"/>
      <c r="N185" s="9"/>
    </row>
    <row r="186" spans="6:14" s="8" customFormat="1" x14ac:dyDescent="0.25">
      <c r="F186" s="9"/>
      <c r="J186" s="9"/>
      <c r="K186" s="9"/>
      <c r="L186" s="9"/>
      <c r="N186" s="9"/>
    </row>
    <row r="187" spans="6:14" s="8" customFormat="1" x14ac:dyDescent="0.25">
      <c r="F187" s="9"/>
      <c r="J187" s="9"/>
      <c r="K187" s="9"/>
      <c r="L187" s="9"/>
      <c r="N187" s="9"/>
    </row>
    <row r="188" spans="6:14" s="8" customFormat="1" x14ac:dyDescent="0.25">
      <c r="F188" s="9"/>
      <c r="J188" s="9"/>
      <c r="K188" s="9"/>
      <c r="L188" s="9"/>
      <c r="N188" s="9"/>
    </row>
    <row r="189" spans="6:14" s="8" customFormat="1" x14ac:dyDescent="0.25">
      <c r="F189" s="9"/>
      <c r="J189" s="9"/>
      <c r="K189" s="9"/>
      <c r="L189" s="9"/>
      <c r="N189" s="9"/>
    </row>
    <row r="190" spans="6:14" s="8" customFormat="1" x14ac:dyDescent="0.25">
      <c r="F190" s="9"/>
      <c r="J190" s="9"/>
      <c r="K190" s="9"/>
      <c r="L190" s="9"/>
      <c r="N190" s="9"/>
    </row>
    <row r="191" spans="6:14" s="8" customFormat="1" x14ac:dyDescent="0.25">
      <c r="F191" s="9"/>
      <c r="J191" s="9"/>
      <c r="K191" s="9"/>
      <c r="L191" s="9"/>
      <c r="N191" s="9"/>
    </row>
    <row r="192" spans="6:14" s="8" customFormat="1" x14ac:dyDescent="0.25">
      <c r="F192" s="9"/>
      <c r="J192" s="9"/>
      <c r="K192" s="9"/>
      <c r="L192" s="9"/>
      <c r="N192" s="9"/>
    </row>
    <row r="193" spans="6:14" s="8" customFormat="1" x14ac:dyDescent="0.25">
      <c r="F193" s="9"/>
      <c r="J193" s="9"/>
      <c r="K193" s="9"/>
      <c r="L193" s="9"/>
      <c r="N193" s="9"/>
    </row>
    <row r="194" spans="6:14" s="8" customFormat="1" x14ac:dyDescent="0.25">
      <c r="F194" s="9"/>
      <c r="J194" s="9"/>
      <c r="K194" s="9"/>
      <c r="L194" s="9"/>
      <c r="N194" s="9"/>
    </row>
    <row r="195" spans="6:14" s="8" customFormat="1" x14ac:dyDescent="0.25">
      <c r="F195" s="9"/>
      <c r="J195" s="9"/>
      <c r="K195" s="9"/>
      <c r="L195" s="9"/>
      <c r="N195" s="9"/>
    </row>
    <row r="196" spans="6:14" s="8" customFormat="1" x14ac:dyDescent="0.25">
      <c r="F196" s="9"/>
      <c r="J196" s="9"/>
      <c r="K196" s="9"/>
      <c r="L196" s="9"/>
      <c r="N196" s="9"/>
    </row>
    <row r="197" spans="6:14" s="8" customFormat="1" x14ac:dyDescent="0.25">
      <c r="F197" s="9"/>
      <c r="J197" s="9"/>
      <c r="K197" s="9"/>
      <c r="L197" s="9"/>
      <c r="N197" s="9"/>
    </row>
    <row r="198" spans="6:14" s="8" customFormat="1" x14ac:dyDescent="0.25">
      <c r="F198" s="9"/>
      <c r="J198" s="9"/>
      <c r="K198" s="9"/>
      <c r="L198" s="9"/>
      <c r="N198" s="9"/>
    </row>
    <row r="199" spans="6:14" s="8" customFormat="1" x14ac:dyDescent="0.25">
      <c r="F199" s="9"/>
      <c r="J199" s="9"/>
      <c r="K199" s="9"/>
      <c r="L199" s="9"/>
      <c r="N199" s="9"/>
    </row>
    <row r="200" spans="6:14" s="8" customFormat="1" x14ac:dyDescent="0.25">
      <c r="F200" s="9"/>
      <c r="J200" s="9"/>
      <c r="K200" s="9"/>
      <c r="L200" s="9"/>
      <c r="N200" s="9"/>
    </row>
    <row r="201" spans="6:14" s="8" customFormat="1" x14ac:dyDescent="0.25">
      <c r="F201" s="9"/>
      <c r="J201" s="9"/>
      <c r="K201" s="9"/>
      <c r="L201" s="9"/>
      <c r="N201" s="9"/>
    </row>
    <row r="202" spans="6:14" s="8" customFormat="1" x14ac:dyDescent="0.25">
      <c r="F202" s="9"/>
      <c r="J202" s="9"/>
      <c r="K202" s="9"/>
      <c r="L202" s="9"/>
      <c r="N202" s="9"/>
    </row>
    <row r="203" spans="6:14" s="8" customFormat="1" x14ac:dyDescent="0.25">
      <c r="F203" s="9"/>
      <c r="J203" s="9"/>
      <c r="K203" s="9"/>
      <c r="L203" s="9"/>
      <c r="N203" s="9"/>
    </row>
    <row r="204" spans="6:14" s="8" customFormat="1" x14ac:dyDescent="0.25">
      <c r="F204" s="9"/>
      <c r="J204" s="9"/>
      <c r="K204" s="9"/>
      <c r="L204" s="9"/>
      <c r="N204" s="9"/>
    </row>
    <row r="205" spans="6:14" s="8" customFormat="1" x14ac:dyDescent="0.25">
      <c r="F205" s="9"/>
      <c r="J205" s="9"/>
      <c r="K205" s="9"/>
      <c r="L205" s="9"/>
      <c r="N205" s="9"/>
    </row>
    <row r="206" spans="6:14" s="8" customFormat="1" x14ac:dyDescent="0.25">
      <c r="F206" s="9"/>
      <c r="J206" s="9"/>
      <c r="K206" s="9"/>
      <c r="L206" s="9"/>
      <c r="N206" s="9"/>
    </row>
    <row r="207" spans="6:14" s="8" customFormat="1" x14ac:dyDescent="0.25">
      <c r="F207" s="9"/>
      <c r="J207" s="9"/>
      <c r="K207" s="9"/>
      <c r="L207" s="9"/>
      <c r="N207" s="9"/>
    </row>
    <row r="208" spans="6:14" s="8" customFormat="1" x14ac:dyDescent="0.25">
      <c r="F208" s="9"/>
      <c r="J208" s="9"/>
      <c r="K208" s="9"/>
      <c r="L208" s="9"/>
      <c r="N208" s="9"/>
    </row>
    <row r="209" spans="6:14" s="8" customFormat="1" x14ac:dyDescent="0.25">
      <c r="F209" s="9"/>
      <c r="J209" s="9"/>
      <c r="K209" s="9"/>
      <c r="L209" s="9"/>
      <c r="N209" s="9"/>
    </row>
    <row r="210" spans="6:14" s="8" customFormat="1" x14ac:dyDescent="0.25">
      <c r="F210" s="9"/>
      <c r="J210" s="9"/>
      <c r="K210" s="9"/>
      <c r="L210" s="9"/>
      <c r="N210" s="9"/>
    </row>
    <row r="211" spans="6:14" s="8" customFormat="1" x14ac:dyDescent="0.25">
      <c r="F211" s="9"/>
      <c r="J211" s="9"/>
      <c r="K211" s="9"/>
      <c r="L211" s="9"/>
      <c r="N211" s="9"/>
    </row>
    <row r="212" spans="6:14" s="8" customFormat="1" x14ac:dyDescent="0.25">
      <c r="F212" s="9"/>
      <c r="J212" s="9"/>
      <c r="K212" s="9"/>
      <c r="L212" s="9"/>
      <c r="N212" s="9"/>
    </row>
    <row r="213" spans="6:14" s="8" customFormat="1" x14ac:dyDescent="0.25">
      <c r="F213" s="9"/>
      <c r="J213" s="9"/>
      <c r="K213" s="9"/>
      <c r="L213" s="9"/>
      <c r="N213" s="9"/>
    </row>
    <row r="214" spans="6:14" s="8" customFormat="1" x14ac:dyDescent="0.25">
      <c r="F214" s="9"/>
      <c r="J214" s="9"/>
      <c r="K214" s="9"/>
      <c r="L214" s="9"/>
      <c r="N214" s="9"/>
    </row>
    <row r="215" spans="6:14" s="8" customFormat="1" x14ac:dyDescent="0.25">
      <c r="F215" s="9"/>
      <c r="J215" s="9"/>
      <c r="K215" s="9"/>
      <c r="L215" s="9"/>
      <c r="N215" s="9"/>
    </row>
    <row r="216" spans="6:14" s="8" customFormat="1" x14ac:dyDescent="0.25">
      <c r="F216" s="9"/>
      <c r="J216" s="9"/>
      <c r="K216" s="9"/>
      <c r="L216" s="9"/>
      <c r="N216" s="9"/>
    </row>
    <row r="217" spans="6:14" s="8" customFormat="1" x14ac:dyDescent="0.25">
      <c r="F217" s="9"/>
      <c r="J217" s="9"/>
      <c r="K217" s="9"/>
      <c r="L217" s="9"/>
      <c r="N217" s="9"/>
    </row>
    <row r="218" spans="6:14" s="8" customFormat="1" x14ac:dyDescent="0.25">
      <c r="F218" s="9"/>
      <c r="J218" s="9"/>
      <c r="K218" s="9"/>
      <c r="L218" s="9"/>
      <c r="N218" s="9"/>
    </row>
    <row r="219" spans="6:14" s="8" customFormat="1" x14ac:dyDescent="0.25">
      <c r="F219" s="9"/>
      <c r="J219" s="9"/>
      <c r="K219" s="9"/>
      <c r="L219" s="9"/>
      <c r="N219" s="9"/>
    </row>
    <row r="220" spans="6:14" s="8" customFormat="1" x14ac:dyDescent="0.25">
      <c r="F220" s="9"/>
      <c r="J220" s="9"/>
      <c r="K220" s="9"/>
      <c r="L220" s="9"/>
      <c r="N220" s="9"/>
    </row>
    <row r="221" spans="6:14" s="8" customFormat="1" x14ac:dyDescent="0.25">
      <c r="F221" s="9"/>
      <c r="J221" s="9"/>
      <c r="K221" s="9"/>
      <c r="L221" s="9"/>
      <c r="N221" s="9"/>
    </row>
    <row r="222" spans="6:14" s="8" customFormat="1" x14ac:dyDescent="0.25">
      <c r="F222" s="9"/>
      <c r="J222" s="9"/>
      <c r="K222" s="9"/>
      <c r="L222" s="9"/>
      <c r="N222" s="9"/>
    </row>
    <row r="223" spans="6:14" s="8" customFormat="1" x14ac:dyDescent="0.25">
      <c r="F223" s="9"/>
      <c r="J223" s="9"/>
      <c r="K223" s="9"/>
      <c r="L223" s="9"/>
      <c r="N223" s="9"/>
    </row>
    <row r="224" spans="6:14" s="8" customFormat="1" x14ac:dyDescent="0.25">
      <c r="F224" s="9"/>
      <c r="J224" s="9"/>
      <c r="K224" s="9"/>
      <c r="L224" s="9"/>
      <c r="N224" s="9"/>
    </row>
    <row r="225" spans="6:14" s="8" customFormat="1" x14ac:dyDescent="0.25">
      <c r="F225" s="9"/>
      <c r="J225" s="9"/>
      <c r="K225" s="9"/>
      <c r="L225" s="9"/>
      <c r="N225" s="9"/>
    </row>
    <row r="226" spans="6:14" s="8" customFormat="1" x14ac:dyDescent="0.25">
      <c r="F226" s="9"/>
      <c r="J226" s="9"/>
      <c r="K226" s="9"/>
      <c r="L226" s="9"/>
      <c r="N226" s="9"/>
    </row>
    <row r="227" spans="6:14" s="8" customFormat="1" x14ac:dyDescent="0.25">
      <c r="F227" s="9"/>
      <c r="J227" s="9"/>
      <c r="K227" s="9"/>
      <c r="L227" s="9"/>
      <c r="N227" s="9"/>
    </row>
    <row r="228" spans="6:14" s="8" customFormat="1" x14ac:dyDescent="0.25">
      <c r="F228" s="9"/>
      <c r="J228" s="9"/>
      <c r="K228" s="9"/>
      <c r="L228" s="9"/>
      <c r="N228" s="9"/>
    </row>
    <row r="229" spans="6:14" s="8" customFormat="1" x14ac:dyDescent="0.25">
      <c r="F229" s="9"/>
      <c r="J229" s="9"/>
      <c r="K229" s="9"/>
      <c r="L229" s="9"/>
      <c r="N229" s="9"/>
    </row>
    <row r="230" spans="6:14" s="8" customFormat="1" x14ac:dyDescent="0.25">
      <c r="F230" s="9"/>
      <c r="J230" s="9"/>
      <c r="K230" s="9"/>
      <c r="L230" s="9"/>
      <c r="N230" s="9"/>
    </row>
    <row r="231" spans="6:14" s="8" customFormat="1" x14ac:dyDescent="0.25">
      <c r="F231" s="9"/>
      <c r="J231" s="9"/>
      <c r="K231" s="9"/>
      <c r="L231" s="9"/>
      <c r="N231" s="9"/>
    </row>
    <row r="232" spans="6:14" s="8" customFormat="1" x14ac:dyDescent="0.25">
      <c r="F232" s="9"/>
      <c r="J232" s="9"/>
      <c r="K232" s="9"/>
      <c r="L232" s="9"/>
      <c r="N232" s="9"/>
    </row>
    <row r="233" spans="6:14" s="8" customFormat="1" x14ac:dyDescent="0.25">
      <c r="F233" s="9"/>
      <c r="J233" s="9"/>
      <c r="K233" s="9"/>
      <c r="L233" s="9"/>
      <c r="N233" s="9"/>
    </row>
    <row r="234" spans="6:14" s="8" customFormat="1" x14ac:dyDescent="0.25">
      <c r="F234" s="9"/>
      <c r="J234" s="9"/>
      <c r="K234" s="9"/>
      <c r="L234" s="9"/>
      <c r="N234" s="9"/>
    </row>
    <row r="235" spans="6:14" s="8" customFormat="1" x14ac:dyDescent="0.25">
      <c r="F235" s="9"/>
      <c r="J235" s="9"/>
      <c r="K235" s="9"/>
      <c r="L235" s="9"/>
      <c r="N235" s="9"/>
    </row>
    <row r="236" spans="6:14" s="8" customFormat="1" x14ac:dyDescent="0.25">
      <c r="F236" s="9"/>
      <c r="J236" s="9"/>
      <c r="K236" s="9"/>
      <c r="L236" s="9"/>
      <c r="N236" s="9"/>
    </row>
    <row r="237" spans="6:14" s="8" customFormat="1" x14ac:dyDescent="0.25">
      <c r="F237" s="9"/>
      <c r="J237" s="9"/>
      <c r="K237" s="9"/>
      <c r="L237" s="9"/>
      <c r="N237" s="9"/>
    </row>
    <row r="238" spans="6:14" s="8" customFormat="1" x14ac:dyDescent="0.25">
      <c r="F238" s="9"/>
      <c r="J238" s="9"/>
      <c r="K238" s="9"/>
      <c r="L238" s="9"/>
      <c r="N238" s="9"/>
    </row>
    <row r="239" spans="6:14" s="8" customFormat="1" x14ac:dyDescent="0.25">
      <c r="F239" s="9"/>
      <c r="J239" s="9"/>
      <c r="K239" s="9"/>
      <c r="L239" s="9"/>
      <c r="N239" s="9"/>
    </row>
    <row r="240" spans="6:14" s="8" customFormat="1" x14ac:dyDescent="0.25">
      <c r="F240" s="9"/>
      <c r="J240" s="9"/>
      <c r="K240" s="9"/>
      <c r="L240" s="9"/>
      <c r="N240" s="9"/>
    </row>
    <row r="241" spans="6:14" s="8" customFormat="1" x14ac:dyDescent="0.25">
      <c r="F241" s="9"/>
      <c r="J241" s="9"/>
      <c r="K241" s="9"/>
      <c r="L241" s="9"/>
      <c r="N241" s="9"/>
    </row>
    <row r="242" spans="6:14" s="8" customFormat="1" x14ac:dyDescent="0.25">
      <c r="F242" s="9"/>
      <c r="J242" s="9"/>
      <c r="K242" s="9"/>
      <c r="L242" s="9"/>
      <c r="N242" s="9"/>
    </row>
    <row r="243" spans="6:14" s="8" customFormat="1" x14ac:dyDescent="0.25">
      <c r="F243" s="9"/>
      <c r="J243" s="9"/>
      <c r="K243" s="9"/>
      <c r="L243" s="9"/>
      <c r="N243" s="9"/>
    </row>
    <row r="244" spans="6:14" s="8" customFormat="1" x14ac:dyDescent="0.25">
      <c r="F244" s="9"/>
      <c r="J244" s="9"/>
      <c r="K244" s="9"/>
      <c r="L244" s="9"/>
      <c r="N244" s="9"/>
    </row>
    <row r="245" spans="6:14" s="8" customFormat="1" x14ac:dyDescent="0.25">
      <c r="F245" s="9"/>
      <c r="J245" s="9"/>
      <c r="K245" s="9"/>
      <c r="L245" s="9"/>
      <c r="N245" s="9"/>
    </row>
    <row r="246" spans="6:14" s="8" customFormat="1" x14ac:dyDescent="0.25">
      <c r="F246" s="9"/>
      <c r="J246" s="9"/>
      <c r="K246" s="9"/>
      <c r="L246" s="9"/>
      <c r="N246" s="9"/>
    </row>
    <row r="247" spans="6:14" s="8" customFormat="1" x14ac:dyDescent="0.25">
      <c r="F247" s="9"/>
      <c r="J247" s="9"/>
      <c r="K247" s="9"/>
      <c r="L247" s="9"/>
      <c r="N247" s="9"/>
    </row>
    <row r="248" spans="6:14" s="8" customFormat="1" x14ac:dyDescent="0.25">
      <c r="F248" s="9"/>
      <c r="J248" s="9"/>
      <c r="K248" s="9"/>
      <c r="L248" s="9"/>
      <c r="N248" s="9"/>
    </row>
    <row r="249" spans="6:14" s="8" customFormat="1" x14ac:dyDescent="0.25">
      <c r="F249" s="9"/>
      <c r="J249" s="9"/>
      <c r="K249" s="9"/>
      <c r="L249" s="9"/>
      <c r="N249" s="9"/>
    </row>
    <row r="250" spans="6:14" s="8" customFormat="1" x14ac:dyDescent="0.25">
      <c r="F250" s="9"/>
      <c r="J250" s="9"/>
      <c r="K250" s="9"/>
      <c r="L250" s="9"/>
      <c r="N250" s="9"/>
    </row>
    <row r="251" spans="6:14" s="8" customFormat="1" x14ac:dyDescent="0.25">
      <c r="F251" s="9"/>
      <c r="J251" s="9"/>
      <c r="K251" s="9"/>
      <c r="L251" s="9"/>
      <c r="N251" s="9"/>
    </row>
    <row r="252" spans="6:14" s="8" customFormat="1" x14ac:dyDescent="0.25">
      <c r="F252" s="9"/>
      <c r="J252" s="9"/>
      <c r="K252" s="9"/>
      <c r="L252" s="9"/>
      <c r="N252" s="9"/>
    </row>
    <row r="253" spans="6:14" s="8" customFormat="1" x14ac:dyDescent="0.25">
      <c r="F253" s="9"/>
      <c r="J253" s="9"/>
      <c r="K253" s="9"/>
      <c r="L253" s="9"/>
      <c r="N253" s="9"/>
    </row>
    <row r="254" spans="6:14" s="8" customFormat="1" x14ac:dyDescent="0.25">
      <c r="F254" s="9"/>
      <c r="J254" s="9"/>
      <c r="K254" s="9"/>
      <c r="L254" s="9"/>
      <c r="N254" s="9"/>
    </row>
    <row r="255" spans="6:14" s="8" customFormat="1" x14ac:dyDescent="0.25">
      <c r="F255" s="9"/>
      <c r="J255" s="9"/>
      <c r="K255" s="9"/>
      <c r="L255" s="9"/>
      <c r="N255" s="9"/>
    </row>
    <row r="256" spans="6:14" s="8" customFormat="1" x14ac:dyDescent="0.25">
      <c r="F256" s="9"/>
      <c r="J256" s="9"/>
      <c r="K256" s="9"/>
      <c r="L256" s="9"/>
      <c r="N256" s="9"/>
    </row>
    <row r="257" spans="6:14" s="8" customFormat="1" x14ac:dyDescent="0.25">
      <c r="F257" s="9"/>
      <c r="J257" s="9"/>
      <c r="K257" s="9"/>
      <c r="L257" s="9"/>
      <c r="N257" s="9"/>
    </row>
    <row r="258" spans="6:14" s="8" customFormat="1" x14ac:dyDescent="0.25">
      <c r="F258" s="9"/>
      <c r="J258" s="9"/>
      <c r="K258" s="9"/>
      <c r="L258" s="9"/>
      <c r="N258" s="9"/>
    </row>
    <row r="259" spans="6:14" s="8" customFormat="1" x14ac:dyDescent="0.25">
      <c r="F259" s="9"/>
      <c r="J259" s="9"/>
      <c r="K259" s="9"/>
      <c r="L259" s="9"/>
      <c r="N259" s="9"/>
    </row>
    <row r="260" spans="6:14" s="8" customFormat="1" x14ac:dyDescent="0.25">
      <c r="F260" s="9"/>
      <c r="J260" s="9"/>
      <c r="K260" s="9"/>
      <c r="L260" s="9"/>
      <c r="N260" s="9"/>
    </row>
    <row r="261" spans="6:14" s="8" customFormat="1" x14ac:dyDescent="0.25">
      <c r="F261" s="9"/>
      <c r="J261" s="9"/>
      <c r="K261" s="9"/>
      <c r="L261" s="9"/>
      <c r="N261" s="9"/>
    </row>
    <row r="262" spans="6:14" s="8" customFormat="1" x14ac:dyDescent="0.25">
      <c r="F262" s="9"/>
      <c r="J262" s="9"/>
      <c r="K262" s="9"/>
      <c r="L262" s="9"/>
      <c r="N262" s="9"/>
    </row>
    <row r="263" spans="6:14" s="8" customFormat="1" x14ac:dyDescent="0.25">
      <c r="F263" s="9"/>
      <c r="J263" s="9"/>
      <c r="K263" s="9"/>
      <c r="L263" s="9"/>
      <c r="N263" s="9"/>
    </row>
    <row r="264" spans="6:14" s="8" customFormat="1" x14ac:dyDescent="0.25">
      <c r="F264" s="9"/>
      <c r="J264" s="9"/>
      <c r="K264" s="9"/>
      <c r="L264" s="9"/>
      <c r="N264" s="9"/>
    </row>
    <row r="265" spans="6:14" s="8" customFormat="1" x14ac:dyDescent="0.25">
      <c r="F265" s="9"/>
      <c r="J265" s="9"/>
      <c r="K265" s="9"/>
      <c r="L265" s="9"/>
      <c r="N265" s="9"/>
    </row>
    <row r="266" spans="6:14" s="8" customFormat="1" x14ac:dyDescent="0.25">
      <c r="F266" s="9"/>
      <c r="J266" s="9"/>
      <c r="K266" s="9"/>
      <c r="L266" s="9"/>
      <c r="N266" s="9"/>
    </row>
    <row r="267" spans="6:14" s="8" customFormat="1" x14ac:dyDescent="0.25">
      <c r="F267" s="9"/>
      <c r="J267" s="9"/>
      <c r="K267" s="9"/>
      <c r="L267" s="9"/>
      <c r="N267" s="9"/>
    </row>
    <row r="268" spans="6:14" s="8" customFormat="1" x14ac:dyDescent="0.25">
      <c r="F268" s="9"/>
      <c r="J268" s="9"/>
      <c r="K268" s="9"/>
      <c r="L268" s="9"/>
      <c r="N268" s="9"/>
    </row>
    <row r="269" spans="6:14" s="8" customFormat="1" x14ac:dyDescent="0.25">
      <c r="F269" s="9"/>
      <c r="J269" s="9"/>
      <c r="K269" s="9"/>
      <c r="L269" s="9"/>
      <c r="N269" s="9"/>
    </row>
    <row r="270" spans="6:14" s="8" customFormat="1" x14ac:dyDescent="0.25">
      <c r="F270" s="9"/>
      <c r="J270" s="9"/>
      <c r="K270" s="9"/>
      <c r="L270" s="9"/>
      <c r="N270" s="9"/>
    </row>
    <row r="271" spans="6:14" s="8" customFormat="1" x14ac:dyDescent="0.25">
      <c r="F271" s="9"/>
      <c r="J271" s="9"/>
      <c r="K271" s="9"/>
      <c r="L271" s="9"/>
      <c r="N271" s="9"/>
    </row>
    <row r="272" spans="6:14" s="8" customFormat="1" x14ac:dyDescent="0.25">
      <c r="F272" s="9"/>
      <c r="J272" s="9"/>
      <c r="K272" s="9"/>
      <c r="L272" s="9"/>
      <c r="N272" s="9"/>
    </row>
    <row r="273" spans="6:14" s="8" customFormat="1" x14ac:dyDescent="0.25">
      <c r="F273" s="9"/>
      <c r="J273" s="9"/>
      <c r="K273" s="9"/>
      <c r="L273" s="9"/>
      <c r="N273" s="9"/>
    </row>
    <row r="274" spans="6:14" s="8" customFormat="1" x14ac:dyDescent="0.25">
      <c r="F274" s="9"/>
      <c r="J274" s="9"/>
      <c r="K274" s="9"/>
      <c r="L274" s="9"/>
      <c r="N274" s="9"/>
    </row>
    <row r="275" spans="6:14" s="8" customFormat="1" x14ac:dyDescent="0.25">
      <c r="F275" s="9"/>
      <c r="J275" s="9"/>
      <c r="K275" s="9"/>
      <c r="L275" s="9"/>
      <c r="N275" s="9"/>
    </row>
    <row r="276" spans="6:14" s="8" customFormat="1" x14ac:dyDescent="0.25">
      <c r="F276" s="9"/>
      <c r="J276" s="9"/>
      <c r="K276" s="9"/>
      <c r="L276" s="9"/>
      <c r="N276" s="9"/>
    </row>
    <row r="277" spans="6:14" s="8" customFormat="1" x14ac:dyDescent="0.25">
      <c r="F277" s="9"/>
      <c r="J277" s="9"/>
      <c r="K277" s="9"/>
      <c r="L277" s="9"/>
      <c r="N277" s="9"/>
    </row>
    <row r="278" spans="6:14" s="8" customFormat="1" x14ac:dyDescent="0.25">
      <c r="F278" s="9"/>
      <c r="J278" s="9"/>
      <c r="K278" s="9"/>
      <c r="L278" s="9"/>
      <c r="N278" s="9"/>
    </row>
    <row r="279" spans="6:14" s="8" customFormat="1" x14ac:dyDescent="0.25">
      <c r="F279" s="9"/>
      <c r="J279" s="9"/>
      <c r="K279" s="9"/>
      <c r="L279" s="9"/>
      <c r="N279" s="9"/>
    </row>
    <row r="280" spans="6:14" s="8" customFormat="1" x14ac:dyDescent="0.25">
      <c r="F280" s="9"/>
      <c r="J280" s="9"/>
      <c r="K280" s="9"/>
      <c r="L280" s="9"/>
      <c r="N280" s="9"/>
    </row>
    <row r="281" spans="6:14" s="8" customFormat="1" x14ac:dyDescent="0.25">
      <c r="F281" s="9"/>
      <c r="J281" s="9"/>
      <c r="K281" s="9"/>
      <c r="L281" s="9"/>
      <c r="N281" s="9"/>
    </row>
    <row r="282" spans="6:14" s="8" customFormat="1" x14ac:dyDescent="0.25">
      <c r="F282" s="9"/>
      <c r="J282" s="9"/>
      <c r="K282" s="9"/>
      <c r="L282" s="9"/>
      <c r="N282" s="9"/>
    </row>
    <row r="283" spans="6:14" s="8" customFormat="1" x14ac:dyDescent="0.25">
      <c r="F283" s="9"/>
      <c r="J283" s="9"/>
      <c r="K283" s="9"/>
      <c r="L283" s="9"/>
      <c r="N283" s="9"/>
    </row>
    <row r="284" spans="6:14" s="8" customFormat="1" x14ac:dyDescent="0.25">
      <c r="F284" s="9"/>
      <c r="J284" s="9"/>
      <c r="K284" s="9"/>
      <c r="L284" s="9"/>
      <c r="N284" s="9"/>
    </row>
    <row r="285" spans="6:14" s="8" customFormat="1" x14ac:dyDescent="0.25">
      <c r="F285" s="9"/>
      <c r="J285" s="9"/>
      <c r="K285" s="9"/>
      <c r="L285" s="9"/>
      <c r="N285" s="9"/>
    </row>
    <row r="286" spans="6:14" s="8" customFormat="1" x14ac:dyDescent="0.25">
      <c r="F286" s="9"/>
      <c r="J286" s="9"/>
      <c r="K286" s="9"/>
      <c r="L286" s="9"/>
      <c r="N286" s="9"/>
    </row>
    <row r="287" spans="6:14" s="8" customFormat="1" x14ac:dyDescent="0.25">
      <c r="F287" s="9"/>
      <c r="J287" s="9"/>
      <c r="K287" s="9"/>
      <c r="L287" s="9"/>
      <c r="N287" s="9"/>
    </row>
    <row r="288" spans="6:14" s="8" customFormat="1" x14ac:dyDescent="0.25">
      <c r="F288" s="9"/>
      <c r="J288" s="9"/>
      <c r="K288" s="9"/>
      <c r="L288" s="9"/>
      <c r="N288" s="9"/>
    </row>
    <row r="289" spans="6:14" s="8" customFormat="1" x14ac:dyDescent="0.25">
      <c r="F289" s="9"/>
      <c r="J289" s="9"/>
      <c r="K289" s="9"/>
      <c r="L289" s="9"/>
      <c r="N289" s="9"/>
    </row>
    <row r="290" spans="6:14" s="8" customFormat="1" x14ac:dyDescent="0.25">
      <c r="F290" s="9"/>
      <c r="J290" s="9"/>
      <c r="K290" s="9"/>
      <c r="L290" s="9"/>
      <c r="N290" s="9"/>
    </row>
    <row r="291" spans="6:14" s="8" customFormat="1" x14ac:dyDescent="0.25">
      <c r="F291" s="9"/>
      <c r="J291" s="9"/>
      <c r="K291" s="9"/>
      <c r="L291" s="9"/>
      <c r="N291" s="9"/>
    </row>
    <row r="292" spans="6:14" s="8" customFormat="1" x14ac:dyDescent="0.25">
      <c r="F292" s="9"/>
      <c r="J292" s="9"/>
      <c r="K292" s="9"/>
      <c r="L292" s="9"/>
      <c r="N292" s="9"/>
    </row>
    <row r="293" spans="6:14" s="8" customFormat="1" x14ac:dyDescent="0.25">
      <c r="F293" s="9"/>
      <c r="J293" s="9"/>
      <c r="K293" s="9"/>
      <c r="L293" s="9"/>
      <c r="N293" s="9"/>
    </row>
    <row r="294" spans="6:14" s="8" customFormat="1" x14ac:dyDescent="0.25">
      <c r="F294" s="9"/>
      <c r="J294" s="9"/>
      <c r="K294" s="9"/>
      <c r="L294" s="9"/>
      <c r="N294" s="9"/>
    </row>
    <row r="295" spans="6:14" s="8" customFormat="1" x14ac:dyDescent="0.25">
      <c r="F295" s="9"/>
      <c r="J295" s="9"/>
      <c r="K295" s="9"/>
      <c r="L295" s="9"/>
      <c r="N295" s="9"/>
    </row>
    <row r="296" spans="6:14" s="8" customFormat="1" x14ac:dyDescent="0.25">
      <c r="F296" s="9"/>
      <c r="J296" s="9"/>
      <c r="K296" s="9"/>
      <c r="L296" s="9"/>
      <c r="N296" s="9"/>
    </row>
    <row r="297" spans="6:14" s="8" customFormat="1" x14ac:dyDescent="0.25">
      <c r="F297" s="9"/>
      <c r="J297" s="9"/>
      <c r="K297" s="9"/>
      <c r="L297" s="9"/>
      <c r="N297" s="9"/>
    </row>
    <row r="298" spans="6:14" s="8" customFormat="1" x14ac:dyDescent="0.25">
      <c r="F298" s="9"/>
      <c r="J298" s="9"/>
      <c r="K298" s="9"/>
      <c r="L298" s="9"/>
      <c r="N298" s="9"/>
    </row>
    <row r="299" spans="6:14" s="8" customFormat="1" x14ac:dyDescent="0.25">
      <c r="F299" s="9"/>
      <c r="J299" s="9"/>
      <c r="K299" s="9"/>
      <c r="L299" s="9"/>
      <c r="N299" s="9"/>
    </row>
    <row r="300" spans="6:14" s="8" customFormat="1" x14ac:dyDescent="0.25">
      <c r="F300" s="9"/>
      <c r="J300" s="9"/>
      <c r="K300" s="9"/>
      <c r="L300" s="9"/>
      <c r="N300" s="9"/>
    </row>
    <row r="301" spans="6:14" s="8" customFormat="1" x14ac:dyDescent="0.25">
      <c r="F301" s="9"/>
      <c r="J301" s="9"/>
      <c r="K301" s="9"/>
      <c r="L301" s="9"/>
      <c r="N301" s="9"/>
    </row>
    <row r="302" spans="6:14" s="8" customFormat="1" x14ac:dyDescent="0.25">
      <c r="F302" s="9"/>
      <c r="J302" s="9"/>
      <c r="K302" s="9"/>
      <c r="L302" s="9"/>
      <c r="N302" s="9"/>
    </row>
    <row r="303" spans="6:14" s="8" customFormat="1" x14ac:dyDescent="0.25">
      <c r="F303" s="9"/>
      <c r="J303" s="9"/>
      <c r="K303" s="9"/>
      <c r="L303" s="9"/>
      <c r="N303" s="9"/>
    </row>
    <row r="304" spans="6:14" s="8" customFormat="1" x14ac:dyDescent="0.25">
      <c r="F304" s="9"/>
      <c r="J304" s="9"/>
      <c r="K304" s="9"/>
      <c r="L304" s="9"/>
      <c r="N304" s="9"/>
    </row>
    <row r="305" spans="6:14" s="8" customFormat="1" x14ac:dyDescent="0.25">
      <c r="F305" s="9"/>
      <c r="J305" s="9"/>
      <c r="K305" s="9"/>
      <c r="L305" s="9"/>
      <c r="N305" s="9"/>
    </row>
    <row r="306" spans="6:14" s="8" customFormat="1" x14ac:dyDescent="0.25">
      <c r="F306" s="9"/>
      <c r="J306" s="9"/>
      <c r="K306" s="9"/>
      <c r="L306" s="9"/>
      <c r="N306" s="9"/>
    </row>
    <row r="307" spans="6:14" s="8" customFormat="1" x14ac:dyDescent="0.25">
      <c r="F307" s="9"/>
      <c r="J307" s="9"/>
      <c r="K307" s="9"/>
      <c r="L307" s="9"/>
      <c r="N307" s="9"/>
    </row>
    <row r="308" spans="6:14" s="8" customFormat="1" x14ac:dyDescent="0.25">
      <c r="F308" s="9"/>
      <c r="J308" s="9"/>
      <c r="K308" s="9"/>
      <c r="L308" s="9"/>
      <c r="N308" s="9"/>
    </row>
    <row r="309" spans="6:14" s="8" customFormat="1" x14ac:dyDescent="0.25">
      <c r="F309" s="9"/>
      <c r="J309" s="9"/>
      <c r="K309" s="9"/>
      <c r="L309" s="9"/>
      <c r="N309" s="9"/>
    </row>
    <row r="310" spans="6:14" s="8" customFormat="1" x14ac:dyDescent="0.25">
      <c r="F310" s="9"/>
      <c r="J310" s="9"/>
      <c r="K310" s="9"/>
      <c r="L310" s="9"/>
      <c r="N310" s="9"/>
    </row>
    <row r="311" spans="6:14" s="8" customFormat="1" x14ac:dyDescent="0.25">
      <c r="F311" s="9"/>
      <c r="J311" s="9"/>
      <c r="K311" s="9"/>
      <c r="L311" s="9"/>
      <c r="N311" s="9"/>
    </row>
    <row r="312" spans="6:14" s="8" customFormat="1" x14ac:dyDescent="0.25">
      <c r="F312" s="9"/>
      <c r="J312" s="9"/>
      <c r="K312" s="9"/>
      <c r="L312" s="9"/>
      <c r="N312" s="9"/>
    </row>
    <row r="313" spans="6:14" s="8" customFormat="1" x14ac:dyDescent="0.25">
      <c r="F313" s="9"/>
      <c r="J313" s="9"/>
      <c r="K313" s="9"/>
      <c r="L313" s="9"/>
      <c r="N313" s="9"/>
    </row>
    <row r="314" spans="6:14" s="8" customFormat="1" x14ac:dyDescent="0.25">
      <c r="F314" s="9"/>
      <c r="J314" s="9"/>
      <c r="K314" s="9"/>
      <c r="L314" s="9"/>
      <c r="N314" s="9"/>
    </row>
    <row r="315" spans="6:14" s="8" customFormat="1" x14ac:dyDescent="0.25">
      <c r="F315" s="9"/>
      <c r="J315" s="9"/>
      <c r="K315" s="9"/>
      <c r="L315" s="9"/>
      <c r="N315" s="9"/>
    </row>
    <row r="316" spans="6:14" s="8" customFormat="1" x14ac:dyDescent="0.25">
      <c r="F316" s="9"/>
      <c r="J316" s="9"/>
      <c r="K316" s="9"/>
      <c r="L316" s="9"/>
      <c r="N316" s="9"/>
    </row>
    <row r="317" spans="6:14" s="8" customFormat="1" x14ac:dyDescent="0.25">
      <c r="F317" s="9"/>
      <c r="J317" s="9"/>
      <c r="K317" s="9"/>
      <c r="L317" s="9"/>
      <c r="N317" s="9"/>
    </row>
    <row r="318" spans="6:14" s="8" customFormat="1" x14ac:dyDescent="0.25">
      <c r="F318" s="9"/>
      <c r="J318" s="9"/>
      <c r="K318" s="9"/>
      <c r="L318" s="9"/>
      <c r="N318" s="9"/>
    </row>
    <row r="319" spans="6:14" s="8" customFormat="1" x14ac:dyDescent="0.25">
      <c r="F319" s="9"/>
      <c r="J319" s="9"/>
      <c r="K319" s="9"/>
      <c r="L319" s="9"/>
      <c r="N319" s="9"/>
    </row>
    <row r="320" spans="6:14" s="8" customFormat="1" x14ac:dyDescent="0.25">
      <c r="F320" s="9"/>
      <c r="J320" s="9"/>
      <c r="K320" s="9"/>
      <c r="L320" s="9"/>
      <c r="N320" s="9"/>
    </row>
    <row r="321" spans="6:14" s="8" customFormat="1" x14ac:dyDescent="0.25">
      <c r="F321" s="9"/>
      <c r="J321" s="9"/>
      <c r="K321" s="9"/>
      <c r="L321" s="9"/>
      <c r="N321" s="9"/>
    </row>
    <row r="322" spans="6:14" s="8" customFormat="1" x14ac:dyDescent="0.25">
      <c r="F322" s="9"/>
      <c r="J322" s="9"/>
      <c r="K322" s="9"/>
      <c r="L322" s="9"/>
      <c r="N322" s="9"/>
    </row>
    <row r="323" spans="6:14" s="8" customFormat="1" x14ac:dyDescent="0.25">
      <c r="F323" s="9"/>
      <c r="J323" s="9"/>
      <c r="K323" s="9"/>
      <c r="L323" s="9"/>
      <c r="N323" s="9"/>
    </row>
    <row r="324" spans="6:14" s="8" customFormat="1" x14ac:dyDescent="0.25">
      <c r="F324" s="9"/>
      <c r="J324" s="9"/>
      <c r="K324" s="9"/>
      <c r="L324" s="9"/>
      <c r="N324" s="9"/>
    </row>
    <row r="325" spans="6:14" s="8" customFormat="1" x14ac:dyDescent="0.25">
      <c r="F325" s="9"/>
      <c r="J325" s="9"/>
      <c r="K325" s="9"/>
      <c r="L325" s="9"/>
      <c r="N325" s="9"/>
    </row>
    <row r="326" spans="6:14" s="8" customFormat="1" x14ac:dyDescent="0.25">
      <c r="F326" s="9"/>
      <c r="J326" s="9"/>
      <c r="K326" s="9"/>
      <c r="L326" s="9"/>
      <c r="N326" s="9"/>
    </row>
    <row r="327" spans="6:14" s="8" customFormat="1" x14ac:dyDescent="0.25">
      <c r="F327" s="9"/>
      <c r="J327" s="9"/>
      <c r="K327" s="9"/>
      <c r="L327" s="9"/>
      <c r="N327" s="9"/>
    </row>
    <row r="328" spans="6:14" s="8" customFormat="1" x14ac:dyDescent="0.25">
      <c r="F328" s="9"/>
      <c r="J328" s="9"/>
      <c r="K328" s="9"/>
      <c r="L328" s="9"/>
      <c r="N328" s="9"/>
    </row>
    <row r="329" spans="6:14" s="8" customFormat="1" x14ac:dyDescent="0.25">
      <c r="F329" s="9"/>
      <c r="J329" s="9"/>
      <c r="K329" s="9"/>
      <c r="L329" s="9"/>
      <c r="N329" s="9"/>
    </row>
    <row r="330" spans="6:14" s="8" customFormat="1" x14ac:dyDescent="0.25">
      <c r="F330" s="9"/>
      <c r="J330" s="9"/>
      <c r="K330" s="9"/>
      <c r="L330" s="9"/>
      <c r="N330" s="9"/>
    </row>
  </sheetData>
  <conditionalFormatting sqref="G1:G1048576">
    <cfRule type="cellIs" dxfId="13" priority="1" operator="equal">
      <formula>"TG 3 - Stor eller alvorlige avvik"</formula>
    </cfRule>
    <cfRule type="cellIs" dxfId="12" priority="2" operator="equal">
      <formula>"TG 2 - Vesentlige avvik"</formula>
    </cfRule>
    <cfRule type="cellIs" dxfId="11" priority="3" operator="equal">
      <formula>"TG 1 - Mindre eller moderat avvik "</formula>
    </cfRule>
    <cfRule type="cellIs" dxfId="10" priority="4" operator="equal">
      <formula>"TG 0 - Ingen avvik"</formula>
    </cfRule>
  </conditionalFormatting>
  <conditionalFormatting sqref="H1:H1048576">
    <cfRule type="cellIs" dxfId="9" priority="14" operator="equal">
      <formula>"KG 3"</formula>
    </cfRule>
    <cfRule type="cellIs" dxfId="8" priority="15" operator="equal">
      <formula>"KG 2"</formula>
    </cfRule>
    <cfRule type="cellIs" dxfId="7" priority="16" operator="equal">
      <formula>"KG 0"</formula>
    </cfRule>
    <cfRule type="cellIs" dxfId="6" priority="17" operator="equal">
      <formula>"KG 1"</formula>
    </cfRule>
  </conditionalFormatting>
  <conditionalFormatting sqref="O1:O1048576">
    <cfRule type="cellIs" dxfId="5" priority="9" operator="equal">
      <formula>"Utgått/Kritisk"</formula>
    </cfRule>
    <cfRule type="cellIs" dxfId="4" priority="10" operator="equal">
      <formula>"God"</formula>
    </cfRule>
  </conditionalFormatting>
  <conditionalFormatting sqref="O2">
    <cfRule type="cellIs" dxfId="3" priority="8" operator="equal">
      <formula>"Begrenset"</formula>
    </cfRule>
  </conditionalFormatting>
  <conditionalFormatting sqref="P1:P1048576">
    <cfRule type="cellIs" dxfId="2" priority="5" operator="equal">
      <formula>"Tilfredsstillende"</formula>
    </cfRule>
    <cfRule type="cellIs" dxfId="1" priority="6" operator="equal">
      <formula>"Oppdatering anbefales"</formula>
    </cfRule>
    <cfRule type="cellIs" dxfId="0" priority="7" operator="equal">
      <formula>"Utgått support / Høy risiko"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C27D4BBB-9D46-4B22-9880-21F6C0A37E8A}">
          <x14:formula1>
            <xm:f>Kodeverk!$A$2:$A$100</xm:f>
          </x14:formula1>
          <xm:sqref>G1:G1048576</xm:sqref>
        </x14:dataValidation>
        <x14:dataValidation type="list" allowBlank="1" showInputMessage="1" showErrorMessage="1" xr:uid="{DFE25845-6F1B-48A4-A4EF-97A5D2622667}">
          <x14:formula1>
            <xm:f>Kodeverk!$B$2:$B$10</xm:f>
          </x14:formula1>
          <xm:sqref>H1:H1048576</xm:sqref>
        </x14:dataValidation>
        <x14:dataValidation type="list" allowBlank="1" showInputMessage="1" showErrorMessage="1" xr:uid="{6E54506D-CB42-49C6-B44B-CD3D58239D06}">
          <x14:formula1>
            <xm:f>Kodeverk!$C$2:$C$8</xm:f>
          </x14:formula1>
          <xm:sqref>I1:I1048576</xm:sqref>
        </x14:dataValidation>
        <x14:dataValidation type="list" allowBlank="1" showInputMessage="1" showErrorMessage="1" xr:uid="{A2772500-E0E8-4C30-9CAA-AE9F9EA4945D}">
          <x14:formula1>
            <xm:f>Kodeverk!$E$2:$E$3</xm:f>
          </x14:formula1>
          <xm:sqref>M1:M1048576</xm:sqref>
        </x14:dataValidation>
        <x14:dataValidation type="list" allowBlank="1" showInputMessage="1" showErrorMessage="1" xr:uid="{5B9594E4-2291-4345-817D-EFBDA006B02F}">
          <x14:formula1>
            <xm:f>Kodeverk!$F$2:$F$4</xm:f>
          </x14:formula1>
          <xm:sqref>O1:O1048576</xm:sqref>
        </x14:dataValidation>
        <x14:dataValidation type="list" allowBlank="1" showInputMessage="1" showErrorMessage="1" xr:uid="{0947BC7F-93E3-4D9E-9175-5C22856EE61E}">
          <x14:formula1>
            <xm:f>Kodeverk!$G$2:$G$4</xm:f>
          </x14:formula1>
          <xm:sqref>P1:P1048576</xm:sqref>
        </x14:dataValidation>
        <x14:dataValidation type="list" allowBlank="1" showInputMessage="1" showErrorMessage="1" xr:uid="{FFBA3171-B71B-4A85-B7CF-7249E21D7948}">
          <x14:formula1>
            <xm:f>Kodeverk!$D$2:$D$6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D4FF-3476-4AE6-B053-A8DE5668A8CE}">
  <dimension ref="A1:D330"/>
  <sheetViews>
    <sheetView workbookViewId="0">
      <selection activeCell="B16" sqref="B16"/>
    </sheetView>
  </sheetViews>
  <sheetFormatPr baseColWidth="10" defaultRowHeight="15" x14ac:dyDescent="0.25"/>
  <cols>
    <col min="2" max="2" width="24" style="3" customWidth="1"/>
    <col min="3" max="3" width="27.85546875" style="3" customWidth="1"/>
    <col min="4" max="4" width="79.42578125" customWidth="1"/>
  </cols>
  <sheetData>
    <row r="1" spans="1:4" x14ac:dyDescent="0.25">
      <c r="A1" t="s">
        <v>78</v>
      </c>
      <c r="B1" s="2" t="s">
        <v>3</v>
      </c>
      <c r="C1" s="2" t="s">
        <v>4</v>
      </c>
      <c r="D1" s="1" t="s">
        <v>5</v>
      </c>
    </row>
    <row r="2" spans="1:4" x14ac:dyDescent="0.25">
      <c r="A2">
        <v>1</v>
      </c>
      <c r="B2" s="9" t="s">
        <v>70</v>
      </c>
      <c r="C2" s="9" t="s">
        <v>72</v>
      </c>
      <c r="D2" s="8" t="str">
        <f>B2&amp;"_"&amp;C2&amp;".jpg"</f>
        <v>631.001_Heis 1.jpg</v>
      </c>
    </row>
    <row r="3" spans="1:4" x14ac:dyDescent="0.25">
      <c r="A3">
        <v>2</v>
      </c>
      <c r="B3" s="9" t="s">
        <v>71</v>
      </c>
      <c r="C3" s="9" t="s">
        <v>73</v>
      </c>
      <c r="D3" s="8" t="str">
        <f t="shared" ref="D3:D11" si="0">B3&amp;"_"&amp;C3&amp;".jpg"</f>
        <v>631.002_Heis 2.jpg</v>
      </c>
    </row>
    <row r="4" spans="1:4" x14ac:dyDescent="0.25">
      <c r="A4">
        <v>3</v>
      </c>
      <c r="B4" s="9" t="s">
        <v>74</v>
      </c>
      <c r="C4" s="9" t="s">
        <v>76</v>
      </c>
      <c r="D4" s="8" t="str">
        <f t="shared" si="0"/>
        <v>631.003_Heis 3.jpg</v>
      </c>
    </row>
    <row r="5" spans="1:4" x14ac:dyDescent="0.25">
      <c r="A5">
        <v>4</v>
      </c>
      <c r="B5" s="9" t="s">
        <v>75</v>
      </c>
      <c r="C5" s="9" t="s">
        <v>77</v>
      </c>
      <c r="D5" s="8" t="str">
        <f t="shared" si="0"/>
        <v>631.004_Heis 4.jpg</v>
      </c>
    </row>
    <row r="6" spans="1:4" x14ac:dyDescent="0.25">
      <c r="A6">
        <v>5</v>
      </c>
      <c r="B6" s="9" t="s">
        <v>79</v>
      </c>
      <c r="C6" s="9" t="s">
        <v>85</v>
      </c>
      <c r="D6" s="8" t="str">
        <f t="shared" si="0"/>
        <v>631.005_Heis 5.jpg</v>
      </c>
    </row>
    <row r="7" spans="1:4" x14ac:dyDescent="0.25">
      <c r="A7">
        <v>6</v>
      </c>
      <c r="B7" s="9" t="s">
        <v>80</v>
      </c>
      <c r="C7" s="9" t="s">
        <v>86</v>
      </c>
      <c r="D7" s="8" t="str">
        <f t="shared" si="0"/>
        <v>631.006_Heis 6.jpg</v>
      </c>
    </row>
    <row r="8" spans="1:4" x14ac:dyDescent="0.25">
      <c r="A8">
        <v>7</v>
      </c>
      <c r="B8" s="9" t="s">
        <v>81</v>
      </c>
      <c r="C8" s="9" t="s">
        <v>87</v>
      </c>
      <c r="D8" s="8" t="str">
        <f t="shared" si="0"/>
        <v>631.007_Heis 7.jpg</v>
      </c>
    </row>
    <row r="9" spans="1:4" x14ac:dyDescent="0.25">
      <c r="A9">
        <v>8</v>
      </c>
      <c r="B9" s="9" t="s">
        <v>82</v>
      </c>
      <c r="C9" s="9" t="s">
        <v>88</v>
      </c>
      <c r="D9" s="8" t="str">
        <f t="shared" si="0"/>
        <v>631.008_Heis 8.jpg</v>
      </c>
    </row>
    <row r="10" spans="1:4" x14ac:dyDescent="0.25">
      <c r="A10">
        <v>9</v>
      </c>
      <c r="B10" s="9" t="s">
        <v>83</v>
      </c>
      <c r="C10" s="9" t="s">
        <v>89</v>
      </c>
      <c r="D10" s="8" t="str">
        <f t="shared" si="0"/>
        <v>631.009_Heis 9.jpg</v>
      </c>
    </row>
    <row r="11" spans="1:4" x14ac:dyDescent="0.25">
      <c r="A11">
        <v>10</v>
      </c>
      <c r="B11" s="9" t="s">
        <v>84</v>
      </c>
      <c r="C11" s="9" t="s">
        <v>90</v>
      </c>
      <c r="D11" s="8" t="str">
        <f t="shared" si="0"/>
        <v>631.010_Heis 10.jpg</v>
      </c>
    </row>
    <row r="12" spans="1:4" x14ac:dyDescent="0.25">
      <c r="B12" s="9"/>
      <c r="C12" s="9"/>
      <c r="D12" s="8"/>
    </row>
    <row r="13" spans="1:4" x14ac:dyDescent="0.25">
      <c r="B13" s="9"/>
      <c r="C13" s="9"/>
      <c r="D13" s="8"/>
    </row>
    <row r="14" spans="1:4" x14ac:dyDescent="0.25">
      <c r="B14" s="9"/>
      <c r="C14" s="9"/>
      <c r="D14" s="8"/>
    </row>
    <row r="15" spans="1:4" x14ac:dyDescent="0.25">
      <c r="B15" s="9"/>
      <c r="C15" s="9"/>
      <c r="D15" s="8"/>
    </row>
    <row r="16" spans="1:4" x14ac:dyDescent="0.25">
      <c r="B16" s="9"/>
      <c r="C16" s="9"/>
      <c r="D16" s="8"/>
    </row>
    <row r="17" spans="2:4" x14ac:dyDescent="0.25">
      <c r="B17" s="9"/>
      <c r="C17" s="9"/>
      <c r="D17" s="8"/>
    </row>
    <row r="18" spans="2:4" x14ac:dyDescent="0.25">
      <c r="B18" s="9"/>
      <c r="C18" s="9"/>
      <c r="D18" s="8"/>
    </row>
    <row r="19" spans="2:4" x14ac:dyDescent="0.25">
      <c r="B19" s="9"/>
      <c r="C19" s="9"/>
      <c r="D19" s="8"/>
    </row>
    <row r="20" spans="2:4" x14ac:dyDescent="0.25">
      <c r="B20" s="9"/>
      <c r="C20" s="9"/>
      <c r="D20" s="8"/>
    </row>
    <row r="21" spans="2:4" x14ac:dyDescent="0.25">
      <c r="B21" s="9"/>
      <c r="C21" s="9"/>
      <c r="D21" s="8"/>
    </row>
    <row r="22" spans="2:4" x14ac:dyDescent="0.25">
      <c r="B22" s="9"/>
      <c r="C22" s="9"/>
      <c r="D22" s="8"/>
    </row>
    <row r="23" spans="2:4" x14ac:dyDescent="0.25">
      <c r="B23" s="9"/>
      <c r="C23" s="9"/>
      <c r="D23" s="8"/>
    </row>
    <row r="24" spans="2:4" x14ac:dyDescent="0.25">
      <c r="B24" s="9"/>
      <c r="C24" s="9"/>
      <c r="D24" s="8"/>
    </row>
    <row r="25" spans="2:4" x14ac:dyDescent="0.25">
      <c r="B25" s="9"/>
      <c r="C25" s="9"/>
      <c r="D25" s="8"/>
    </row>
    <row r="26" spans="2:4" x14ac:dyDescent="0.25">
      <c r="B26" s="9"/>
      <c r="C26" s="9"/>
      <c r="D26" s="8"/>
    </row>
    <row r="27" spans="2:4" x14ac:dyDescent="0.25">
      <c r="B27" s="9"/>
      <c r="C27" s="9"/>
      <c r="D27" s="8"/>
    </row>
    <row r="28" spans="2:4" x14ac:dyDescent="0.25">
      <c r="B28" s="9"/>
      <c r="C28" s="9"/>
      <c r="D28" s="8"/>
    </row>
    <row r="29" spans="2:4" x14ac:dyDescent="0.25">
      <c r="B29" s="9"/>
      <c r="C29" s="9"/>
      <c r="D29" s="8"/>
    </row>
    <row r="30" spans="2:4" x14ac:dyDescent="0.25">
      <c r="B30" s="9"/>
      <c r="C30" s="9"/>
      <c r="D30" s="8"/>
    </row>
    <row r="31" spans="2:4" x14ac:dyDescent="0.25">
      <c r="B31" s="9"/>
      <c r="C31" s="9"/>
      <c r="D31" s="8"/>
    </row>
    <row r="32" spans="2:4" x14ac:dyDescent="0.25">
      <c r="B32" s="9"/>
      <c r="C32" s="9"/>
      <c r="D32" s="8"/>
    </row>
    <row r="33" spans="2:4" x14ac:dyDescent="0.25">
      <c r="B33" s="9"/>
      <c r="C33" s="9"/>
      <c r="D33" s="8"/>
    </row>
    <row r="34" spans="2:4" x14ac:dyDescent="0.25">
      <c r="B34" s="9"/>
      <c r="C34" s="9"/>
      <c r="D34" s="8"/>
    </row>
    <row r="35" spans="2:4" x14ac:dyDescent="0.25">
      <c r="B35" s="9"/>
      <c r="C35" s="9"/>
      <c r="D35" s="8"/>
    </row>
    <row r="36" spans="2:4" x14ac:dyDescent="0.25">
      <c r="B36" s="9"/>
      <c r="C36" s="9"/>
      <c r="D36" s="8"/>
    </row>
    <row r="37" spans="2:4" x14ac:dyDescent="0.25">
      <c r="B37" s="9"/>
      <c r="C37" s="9"/>
      <c r="D37" s="8"/>
    </row>
    <row r="38" spans="2:4" x14ac:dyDescent="0.25">
      <c r="B38" s="9"/>
      <c r="C38" s="9"/>
      <c r="D38" s="8"/>
    </row>
    <row r="39" spans="2:4" x14ac:dyDescent="0.25">
      <c r="B39" s="9"/>
      <c r="C39" s="9"/>
      <c r="D39" s="8"/>
    </row>
    <row r="40" spans="2:4" x14ac:dyDescent="0.25">
      <c r="B40" s="9"/>
      <c r="C40" s="9"/>
      <c r="D40" s="8"/>
    </row>
    <row r="41" spans="2:4" x14ac:dyDescent="0.25">
      <c r="B41" s="9"/>
      <c r="C41" s="9"/>
      <c r="D41" s="8"/>
    </row>
    <row r="42" spans="2:4" x14ac:dyDescent="0.25">
      <c r="B42" s="9"/>
      <c r="C42" s="9"/>
      <c r="D42" s="8"/>
    </row>
    <row r="43" spans="2:4" x14ac:dyDescent="0.25">
      <c r="B43" s="9"/>
      <c r="C43" s="9"/>
      <c r="D43" s="8"/>
    </row>
    <row r="44" spans="2:4" x14ac:dyDescent="0.25">
      <c r="B44" s="9"/>
      <c r="C44" s="9"/>
      <c r="D44" s="8"/>
    </row>
    <row r="45" spans="2:4" x14ac:dyDescent="0.25">
      <c r="B45" s="9"/>
      <c r="C45" s="9"/>
      <c r="D45" s="8"/>
    </row>
    <row r="46" spans="2:4" x14ac:dyDescent="0.25">
      <c r="B46" s="9"/>
      <c r="C46" s="9"/>
      <c r="D46" s="8"/>
    </row>
    <row r="47" spans="2:4" x14ac:dyDescent="0.25">
      <c r="B47" s="9"/>
      <c r="C47" s="9"/>
      <c r="D47" s="8"/>
    </row>
    <row r="48" spans="2:4" x14ac:dyDescent="0.25">
      <c r="B48" s="9"/>
      <c r="C48" s="9"/>
      <c r="D48" s="8"/>
    </row>
    <row r="49" spans="2:4" x14ac:dyDescent="0.25">
      <c r="B49" s="9"/>
      <c r="C49" s="9"/>
      <c r="D49" s="8"/>
    </row>
    <row r="50" spans="2:4" x14ac:dyDescent="0.25">
      <c r="B50" s="9"/>
      <c r="C50" s="9"/>
      <c r="D50" s="8"/>
    </row>
    <row r="51" spans="2:4" x14ac:dyDescent="0.25">
      <c r="B51" s="9"/>
      <c r="C51" s="9"/>
      <c r="D51" s="8"/>
    </row>
    <row r="52" spans="2:4" x14ac:dyDescent="0.25">
      <c r="B52" s="9"/>
      <c r="C52" s="9"/>
      <c r="D52" s="8"/>
    </row>
    <row r="53" spans="2:4" x14ac:dyDescent="0.25">
      <c r="B53" s="9"/>
      <c r="C53" s="9"/>
      <c r="D53" s="8"/>
    </row>
    <row r="54" spans="2:4" x14ac:dyDescent="0.25">
      <c r="B54" s="9"/>
      <c r="C54" s="9"/>
      <c r="D54" s="8"/>
    </row>
    <row r="55" spans="2:4" x14ac:dyDescent="0.25">
      <c r="B55" s="9"/>
      <c r="C55" s="9"/>
      <c r="D55" s="8"/>
    </row>
    <row r="56" spans="2:4" x14ac:dyDescent="0.25">
      <c r="B56" s="9"/>
      <c r="C56" s="9"/>
      <c r="D56" s="8"/>
    </row>
    <row r="57" spans="2:4" x14ac:dyDescent="0.25">
      <c r="B57" s="9"/>
      <c r="C57" s="9"/>
      <c r="D57" s="8"/>
    </row>
    <row r="58" spans="2:4" x14ac:dyDescent="0.25">
      <c r="B58" s="9"/>
      <c r="C58" s="9"/>
      <c r="D58" s="8"/>
    </row>
    <row r="59" spans="2:4" x14ac:dyDescent="0.25">
      <c r="B59" s="9"/>
      <c r="C59" s="9"/>
      <c r="D59" s="8"/>
    </row>
    <row r="60" spans="2:4" x14ac:dyDescent="0.25">
      <c r="B60" s="9"/>
      <c r="C60" s="9"/>
      <c r="D60" s="8"/>
    </row>
    <row r="61" spans="2:4" x14ac:dyDescent="0.25">
      <c r="B61" s="9"/>
      <c r="C61" s="9"/>
      <c r="D61" s="8"/>
    </row>
    <row r="62" spans="2:4" x14ac:dyDescent="0.25">
      <c r="B62" s="9"/>
      <c r="C62" s="9"/>
      <c r="D62" s="8"/>
    </row>
    <row r="63" spans="2:4" x14ac:dyDescent="0.25">
      <c r="B63" s="9"/>
      <c r="C63" s="9"/>
      <c r="D63" s="8"/>
    </row>
    <row r="64" spans="2:4" x14ac:dyDescent="0.25">
      <c r="B64" s="9"/>
      <c r="C64" s="9"/>
      <c r="D64" s="8"/>
    </row>
    <row r="65" spans="2:4" x14ac:dyDescent="0.25">
      <c r="B65" s="9"/>
      <c r="C65" s="9"/>
      <c r="D65" s="8"/>
    </row>
    <row r="66" spans="2:4" x14ac:dyDescent="0.25">
      <c r="B66" s="9"/>
      <c r="C66" s="9"/>
      <c r="D66" s="8"/>
    </row>
    <row r="67" spans="2:4" x14ac:dyDescent="0.25">
      <c r="B67" s="9"/>
      <c r="C67" s="9"/>
      <c r="D67" s="8"/>
    </row>
    <row r="68" spans="2:4" x14ac:dyDescent="0.25">
      <c r="B68" s="9"/>
      <c r="C68" s="9"/>
      <c r="D68" s="8"/>
    </row>
    <row r="69" spans="2:4" x14ac:dyDescent="0.25">
      <c r="B69" s="9"/>
      <c r="C69" s="9"/>
      <c r="D69" s="8"/>
    </row>
    <row r="70" spans="2:4" x14ac:dyDescent="0.25">
      <c r="B70" s="9"/>
      <c r="C70" s="9"/>
      <c r="D70" s="8"/>
    </row>
    <row r="71" spans="2:4" x14ac:dyDescent="0.25">
      <c r="B71" s="9"/>
      <c r="C71" s="9"/>
      <c r="D71" s="8"/>
    </row>
    <row r="72" spans="2:4" x14ac:dyDescent="0.25">
      <c r="B72" s="9"/>
      <c r="C72" s="9"/>
      <c r="D72" s="8"/>
    </row>
    <row r="73" spans="2:4" x14ac:dyDescent="0.25">
      <c r="B73" s="9"/>
      <c r="C73" s="9"/>
      <c r="D73" s="8"/>
    </row>
    <row r="74" spans="2:4" x14ac:dyDescent="0.25">
      <c r="B74" s="9"/>
      <c r="C74" s="9"/>
      <c r="D74" s="8"/>
    </row>
    <row r="75" spans="2:4" x14ac:dyDescent="0.25">
      <c r="B75" s="9"/>
      <c r="C75" s="9"/>
      <c r="D75" s="8"/>
    </row>
    <row r="76" spans="2:4" x14ac:dyDescent="0.25">
      <c r="B76" s="9"/>
      <c r="C76" s="9"/>
      <c r="D76" s="8"/>
    </row>
    <row r="77" spans="2:4" x14ac:dyDescent="0.25">
      <c r="B77" s="9"/>
      <c r="C77" s="9"/>
      <c r="D77" s="8"/>
    </row>
    <row r="78" spans="2:4" x14ac:dyDescent="0.25">
      <c r="B78" s="9"/>
      <c r="C78" s="9"/>
      <c r="D78" s="8"/>
    </row>
    <row r="79" spans="2:4" x14ac:dyDescent="0.25">
      <c r="B79" s="9"/>
      <c r="C79" s="9"/>
      <c r="D79" s="8"/>
    </row>
    <row r="80" spans="2:4" x14ac:dyDescent="0.25">
      <c r="B80" s="9"/>
      <c r="C80" s="9"/>
      <c r="D80" s="8"/>
    </row>
    <row r="81" spans="2:4" x14ac:dyDescent="0.25">
      <c r="B81" s="9"/>
      <c r="C81" s="9"/>
      <c r="D81" s="8"/>
    </row>
    <row r="82" spans="2:4" x14ac:dyDescent="0.25">
      <c r="B82" s="9"/>
      <c r="C82" s="9"/>
      <c r="D82" s="8"/>
    </row>
    <row r="83" spans="2:4" x14ac:dyDescent="0.25">
      <c r="B83" s="9"/>
      <c r="C83" s="9"/>
      <c r="D83" s="8"/>
    </row>
    <row r="84" spans="2:4" x14ac:dyDescent="0.25">
      <c r="B84" s="9"/>
      <c r="C84" s="9"/>
      <c r="D84" s="8"/>
    </row>
    <row r="85" spans="2:4" x14ac:dyDescent="0.25">
      <c r="B85" s="9"/>
      <c r="C85" s="9"/>
      <c r="D85" s="8"/>
    </row>
    <row r="86" spans="2:4" x14ac:dyDescent="0.25">
      <c r="B86" s="9"/>
      <c r="C86" s="9"/>
      <c r="D86" s="8"/>
    </row>
    <row r="87" spans="2:4" x14ac:dyDescent="0.25">
      <c r="B87" s="9"/>
      <c r="C87" s="9"/>
      <c r="D87" s="8"/>
    </row>
    <row r="88" spans="2:4" x14ac:dyDescent="0.25">
      <c r="B88" s="9"/>
      <c r="C88" s="9"/>
      <c r="D88" s="8"/>
    </row>
    <row r="89" spans="2:4" x14ac:dyDescent="0.25">
      <c r="B89" s="9"/>
      <c r="C89" s="9"/>
      <c r="D89" s="8"/>
    </row>
    <row r="90" spans="2:4" x14ac:dyDescent="0.25">
      <c r="B90" s="9"/>
      <c r="C90" s="9"/>
      <c r="D90" s="8"/>
    </row>
    <row r="91" spans="2:4" x14ac:dyDescent="0.25">
      <c r="B91" s="9"/>
      <c r="C91" s="9"/>
      <c r="D91" s="8"/>
    </row>
    <row r="92" spans="2:4" x14ac:dyDescent="0.25">
      <c r="B92" s="9"/>
      <c r="C92" s="9"/>
      <c r="D92" s="8"/>
    </row>
    <row r="93" spans="2:4" x14ac:dyDescent="0.25">
      <c r="B93" s="9"/>
      <c r="C93" s="9"/>
      <c r="D93" s="8"/>
    </row>
    <row r="94" spans="2:4" x14ac:dyDescent="0.25">
      <c r="B94" s="9"/>
      <c r="C94" s="9"/>
      <c r="D94" s="8"/>
    </row>
    <row r="95" spans="2:4" x14ac:dyDescent="0.25">
      <c r="B95" s="9"/>
      <c r="C95" s="9"/>
      <c r="D95" s="8"/>
    </row>
    <row r="96" spans="2:4" x14ac:dyDescent="0.25">
      <c r="B96" s="9"/>
      <c r="C96" s="9"/>
      <c r="D96" s="8"/>
    </row>
    <row r="97" spans="2:4" x14ac:dyDescent="0.25">
      <c r="B97" s="9"/>
      <c r="C97" s="9"/>
      <c r="D97" s="8"/>
    </row>
    <row r="98" spans="2:4" x14ac:dyDescent="0.25">
      <c r="B98" s="9"/>
      <c r="C98" s="9"/>
      <c r="D98" s="8"/>
    </row>
    <row r="99" spans="2:4" x14ac:dyDescent="0.25">
      <c r="B99" s="9"/>
      <c r="C99" s="9"/>
      <c r="D99" s="8"/>
    </row>
    <row r="100" spans="2:4" x14ac:dyDescent="0.25">
      <c r="B100" s="9"/>
      <c r="C100" s="9"/>
      <c r="D100" s="8"/>
    </row>
    <row r="101" spans="2:4" x14ac:dyDescent="0.25">
      <c r="B101" s="9"/>
      <c r="C101" s="9"/>
      <c r="D101" s="8"/>
    </row>
    <row r="102" spans="2:4" x14ac:dyDescent="0.25">
      <c r="B102" s="9"/>
      <c r="C102" s="9"/>
      <c r="D102" s="8"/>
    </row>
    <row r="103" spans="2:4" x14ac:dyDescent="0.25">
      <c r="B103" s="9"/>
      <c r="C103" s="9"/>
      <c r="D103" s="8"/>
    </row>
    <row r="104" spans="2:4" x14ac:dyDescent="0.25">
      <c r="B104" s="9"/>
      <c r="C104" s="9"/>
      <c r="D104" s="8"/>
    </row>
    <row r="105" spans="2:4" x14ac:dyDescent="0.25">
      <c r="B105" s="9"/>
      <c r="C105" s="9"/>
      <c r="D105" s="8"/>
    </row>
    <row r="106" spans="2:4" x14ac:dyDescent="0.25">
      <c r="B106" s="9"/>
      <c r="C106" s="9"/>
      <c r="D106" s="8"/>
    </row>
    <row r="107" spans="2:4" x14ac:dyDescent="0.25">
      <c r="B107" s="9"/>
      <c r="C107" s="9"/>
      <c r="D107" s="8"/>
    </row>
    <row r="108" spans="2:4" x14ac:dyDescent="0.25">
      <c r="B108" s="9"/>
      <c r="C108" s="9"/>
      <c r="D108" s="8"/>
    </row>
    <row r="109" spans="2:4" x14ac:dyDescent="0.25">
      <c r="B109" s="9"/>
      <c r="C109" s="9"/>
      <c r="D109" s="8"/>
    </row>
    <row r="110" spans="2:4" x14ac:dyDescent="0.25">
      <c r="B110" s="9"/>
      <c r="C110" s="9"/>
      <c r="D110" s="8"/>
    </row>
    <row r="111" spans="2:4" x14ac:dyDescent="0.25">
      <c r="B111" s="9"/>
      <c r="C111" s="9"/>
      <c r="D111" s="8"/>
    </row>
    <row r="112" spans="2:4" x14ac:dyDescent="0.25">
      <c r="B112" s="9"/>
      <c r="C112" s="9"/>
      <c r="D112" s="8"/>
    </row>
    <row r="113" spans="2:4" x14ac:dyDescent="0.25">
      <c r="B113" s="9"/>
      <c r="C113" s="9"/>
      <c r="D113" s="8"/>
    </row>
    <row r="114" spans="2:4" x14ac:dyDescent="0.25">
      <c r="B114" s="9"/>
      <c r="C114" s="9"/>
      <c r="D114" s="8"/>
    </row>
    <row r="115" spans="2:4" x14ac:dyDescent="0.25">
      <c r="B115" s="9"/>
      <c r="C115" s="9"/>
      <c r="D115" s="8"/>
    </row>
    <row r="116" spans="2:4" x14ac:dyDescent="0.25">
      <c r="B116" s="9"/>
      <c r="C116" s="9"/>
      <c r="D116" s="8"/>
    </row>
    <row r="117" spans="2:4" x14ac:dyDescent="0.25">
      <c r="B117" s="9"/>
      <c r="C117" s="9"/>
      <c r="D117" s="8"/>
    </row>
    <row r="118" spans="2:4" x14ac:dyDescent="0.25">
      <c r="B118" s="9"/>
      <c r="C118" s="9"/>
      <c r="D118" s="8"/>
    </row>
    <row r="119" spans="2:4" x14ac:dyDescent="0.25">
      <c r="B119" s="9"/>
      <c r="C119" s="9"/>
      <c r="D119" s="8"/>
    </row>
    <row r="120" spans="2:4" x14ac:dyDescent="0.25">
      <c r="B120" s="9"/>
      <c r="C120" s="9"/>
      <c r="D120" s="8"/>
    </row>
    <row r="121" spans="2:4" x14ac:dyDescent="0.25">
      <c r="B121" s="9"/>
      <c r="C121" s="9"/>
      <c r="D121" s="8"/>
    </row>
    <row r="122" spans="2:4" x14ac:dyDescent="0.25">
      <c r="B122" s="9"/>
      <c r="C122" s="9"/>
      <c r="D122" s="8"/>
    </row>
    <row r="123" spans="2:4" x14ac:dyDescent="0.25">
      <c r="B123" s="9"/>
      <c r="C123" s="9"/>
      <c r="D123" s="8"/>
    </row>
    <row r="124" spans="2:4" x14ac:dyDescent="0.25">
      <c r="B124" s="9"/>
      <c r="C124" s="9"/>
      <c r="D124" s="8"/>
    </row>
    <row r="125" spans="2:4" x14ac:dyDescent="0.25">
      <c r="B125" s="9"/>
      <c r="C125" s="9"/>
      <c r="D125" s="8"/>
    </row>
    <row r="126" spans="2:4" x14ac:dyDescent="0.25">
      <c r="B126" s="9"/>
      <c r="C126" s="9"/>
      <c r="D126" s="8"/>
    </row>
    <row r="127" spans="2:4" x14ac:dyDescent="0.25">
      <c r="B127" s="9"/>
      <c r="C127" s="9"/>
      <c r="D127" s="8"/>
    </row>
    <row r="128" spans="2:4" x14ac:dyDescent="0.25">
      <c r="B128" s="9"/>
      <c r="C128" s="9"/>
      <c r="D128" s="8"/>
    </row>
    <row r="129" spans="2:4" x14ac:dyDescent="0.25">
      <c r="B129" s="9"/>
      <c r="C129" s="9"/>
      <c r="D129" s="8"/>
    </row>
    <row r="130" spans="2:4" x14ac:dyDescent="0.25">
      <c r="B130" s="9"/>
      <c r="C130" s="9"/>
      <c r="D130" s="8"/>
    </row>
    <row r="131" spans="2:4" x14ac:dyDescent="0.25">
      <c r="B131" s="9"/>
      <c r="C131" s="9"/>
      <c r="D131" s="8"/>
    </row>
    <row r="132" spans="2:4" x14ac:dyDescent="0.25">
      <c r="B132" s="9"/>
      <c r="C132" s="9"/>
      <c r="D132" s="8"/>
    </row>
    <row r="133" spans="2:4" x14ac:dyDescent="0.25">
      <c r="B133" s="9"/>
      <c r="C133" s="9"/>
      <c r="D133" s="8"/>
    </row>
    <row r="134" spans="2:4" x14ac:dyDescent="0.25">
      <c r="B134" s="9"/>
      <c r="C134" s="9"/>
      <c r="D134" s="8"/>
    </row>
    <row r="135" spans="2:4" x14ac:dyDescent="0.25">
      <c r="B135" s="9"/>
      <c r="C135" s="9"/>
      <c r="D135" s="8"/>
    </row>
    <row r="136" spans="2:4" x14ac:dyDescent="0.25">
      <c r="B136" s="9"/>
      <c r="C136" s="9"/>
      <c r="D136" s="8"/>
    </row>
    <row r="137" spans="2:4" x14ac:dyDescent="0.25">
      <c r="B137" s="9"/>
      <c r="C137" s="9"/>
      <c r="D137" s="8"/>
    </row>
    <row r="138" spans="2:4" x14ac:dyDescent="0.25">
      <c r="B138" s="9"/>
      <c r="C138" s="9"/>
      <c r="D138" s="8"/>
    </row>
    <row r="139" spans="2:4" x14ac:dyDescent="0.25">
      <c r="B139" s="9"/>
      <c r="C139" s="9"/>
      <c r="D139" s="8"/>
    </row>
    <row r="140" spans="2:4" x14ac:dyDescent="0.25">
      <c r="B140" s="9"/>
      <c r="C140" s="9"/>
      <c r="D140" s="8"/>
    </row>
    <row r="141" spans="2:4" x14ac:dyDescent="0.25">
      <c r="B141" s="9"/>
      <c r="C141" s="9"/>
      <c r="D141" s="8"/>
    </row>
    <row r="142" spans="2:4" x14ac:dyDescent="0.25">
      <c r="B142" s="9"/>
      <c r="C142" s="9"/>
      <c r="D142" s="8"/>
    </row>
    <row r="143" spans="2:4" x14ac:dyDescent="0.25">
      <c r="B143" s="9"/>
      <c r="C143" s="9"/>
      <c r="D143" s="8"/>
    </row>
    <row r="144" spans="2:4" x14ac:dyDescent="0.25">
      <c r="B144" s="9"/>
      <c r="C144" s="9"/>
      <c r="D144" s="8"/>
    </row>
    <row r="145" spans="2:4" x14ac:dyDescent="0.25">
      <c r="B145" s="9"/>
      <c r="C145" s="9"/>
      <c r="D145" s="8"/>
    </row>
    <row r="146" spans="2:4" x14ac:dyDescent="0.25">
      <c r="B146" s="9"/>
      <c r="C146" s="9"/>
      <c r="D146" s="8"/>
    </row>
    <row r="147" spans="2:4" x14ac:dyDescent="0.25">
      <c r="B147" s="9"/>
      <c r="C147" s="9"/>
      <c r="D147" s="8"/>
    </row>
    <row r="148" spans="2:4" x14ac:dyDescent="0.25">
      <c r="B148" s="9"/>
      <c r="C148" s="9"/>
      <c r="D148" s="8"/>
    </row>
    <row r="149" spans="2:4" x14ac:dyDescent="0.25">
      <c r="B149" s="9"/>
      <c r="C149" s="9"/>
      <c r="D149" s="8"/>
    </row>
    <row r="150" spans="2:4" x14ac:dyDescent="0.25">
      <c r="B150" s="9"/>
      <c r="C150" s="9"/>
      <c r="D150" s="8"/>
    </row>
    <row r="151" spans="2:4" x14ac:dyDescent="0.25">
      <c r="B151" s="9"/>
      <c r="C151" s="9"/>
      <c r="D151" s="8"/>
    </row>
    <row r="152" spans="2:4" x14ac:dyDescent="0.25">
      <c r="B152" s="9"/>
      <c r="C152" s="9"/>
      <c r="D152" s="8"/>
    </row>
    <row r="153" spans="2:4" x14ac:dyDescent="0.25">
      <c r="B153" s="9"/>
      <c r="C153" s="9"/>
      <c r="D153" s="8"/>
    </row>
    <row r="154" spans="2:4" x14ac:dyDescent="0.25">
      <c r="B154" s="9"/>
      <c r="C154" s="9"/>
      <c r="D154" s="8"/>
    </row>
    <row r="155" spans="2:4" x14ac:dyDescent="0.25">
      <c r="B155" s="9"/>
      <c r="C155" s="9"/>
      <c r="D155" s="8"/>
    </row>
    <row r="156" spans="2:4" x14ac:dyDescent="0.25">
      <c r="B156" s="9"/>
      <c r="C156" s="9"/>
      <c r="D156" s="8"/>
    </row>
    <row r="157" spans="2:4" x14ac:dyDescent="0.25">
      <c r="B157" s="9"/>
      <c r="C157" s="9"/>
      <c r="D157" s="8"/>
    </row>
    <row r="158" spans="2:4" x14ac:dyDescent="0.25">
      <c r="B158" s="9"/>
      <c r="C158" s="9"/>
      <c r="D158" s="8"/>
    </row>
    <row r="159" spans="2:4" x14ac:dyDescent="0.25">
      <c r="B159" s="9"/>
      <c r="C159" s="9"/>
      <c r="D159" s="8"/>
    </row>
    <row r="160" spans="2:4" x14ac:dyDescent="0.25">
      <c r="B160" s="9"/>
      <c r="C160" s="9"/>
      <c r="D160" s="8"/>
    </row>
    <row r="161" spans="2:4" x14ac:dyDescent="0.25">
      <c r="B161" s="9"/>
      <c r="C161" s="9"/>
      <c r="D161" s="8"/>
    </row>
    <row r="162" spans="2:4" x14ac:dyDescent="0.25">
      <c r="B162" s="9"/>
      <c r="C162" s="9"/>
      <c r="D162" s="8"/>
    </row>
    <row r="163" spans="2:4" x14ac:dyDescent="0.25">
      <c r="B163" s="9"/>
      <c r="C163" s="9"/>
      <c r="D163" s="8"/>
    </row>
    <row r="164" spans="2:4" x14ac:dyDescent="0.25">
      <c r="B164" s="9"/>
      <c r="C164" s="9"/>
      <c r="D164" s="8"/>
    </row>
    <row r="165" spans="2:4" x14ac:dyDescent="0.25">
      <c r="B165" s="9"/>
      <c r="C165" s="9"/>
      <c r="D165" s="8"/>
    </row>
    <row r="166" spans="2:4" x14ac:dyDescent="0.25">
      <c r="B166" s="9"/>
      <c r="C166" s="9"/>
      <c r="D166" s="8"/>
    </row>
    <row r="167" spans="2:4" x14ac:dyDescent="0.25">
      <c r="B167" s="9"/>
      <c r="C167" s="9"/>
      <c r="D167" s="8"/>
    </row>
    <row r="168" spans="2:4" x14ac:dyDescent="0.25">
      <c r="B168" s="9"/>
      <c r="C168" s="9"/>
      <c r="D168" s="8"/>
    </row>
    <row r="169" spans="2:4" x14ac:dyDescent="0.25">
      <c r="B169" s="9"/>
      <c r="C169" s="9"/>
      <c r="D169" s="8"/>
    </row>
    <row r="170" spans="2:4" x14ac:dyDescent="0.25">
      <c r="B170" s="9"/>
      <c r="C170" s="9"/>
      <c r="D170" s="8"/>
    </row>
    <row r="171" spans="2:4" x14ac:dyDescent="0.25">
      <c r="B171" s="9"/>
      <c r="C171" s="9"/>
      <c r="D171" s="8"/>
    </row>
    <row r="172" spans="2:4" x14ac:dyDescent="0.25">
      <c r="B172" s="9"/>
      <c r="C172" s="9"/>
      <c r="D172" s="8"/>
    </row>
    <row r="173" spans="2:4" x14ac:dyDescent="0.25">
      <c r="B173" s="9"/>
      <c r="C173" s="9"/>
      <c r="D173" s="8"/>
    </row>
    <row r="174" spans="2:4" x14ac:dyDescent="0.25">
      <c r="B174" s="9"/>
      <c r="C174" s="9"/>
      <c r="D174" s="8"/>
    </row>
    <row r="175" spans="2:4" x14ac:dyDescent="0.25">
      <c r="B175" s="9"/>
      <c r="C175" s="9"/>
      <c r="D175" s="8"/>
    </row>
    <row r="176" spans="2:4" x14ac:dyDescent="0.25">
      <c r="B176" s="9"/>
      <c r="C176" s="9"/>
      <c r="D176" s="8"/>
    </row>
    <row r="177" spans="2:4" x14ac:dyDescent="0.25">
      <c r="B177" s="9"/>
      <c r="C177" s="9"/>
      <c r="D177" s="8"/>
    </row>
    <row r="178" spans="2:4" x14ac:dyDescent="0.25">
      <c r="B178" s="9"/>
      <c r="C178" s="9"/>
      <c r="D178" s="8"/>
    </row>
    <row r="179" spans="2:4" x14ac:dyDescent="0.25">
      <c r="B179" s="9"/>
      <c r="C179" s="9"/>
      <c r="D179" s="8"/>
    </row>
    <row r="180" spans="2:4" x14ac:dyDescent="0.25">
      <c r="B180" s="9"/>
      <c r="C180" s="9"/>
      <c r="D180" s="8"/>
    </row>
    <row r="181" spans="2:4" x14ac:dyDescent="0.25">
      <c r="B181" s="9"/>
      <c r="C181" s="9"/>
      <c r="D181" s="8"/>
    </row>
    <row r="182" spans="2:4" x14ac:dyDescent="0.25">
      <c r="B182" s="9"/>
      <c r="C182" s="9"/>
      <c r="D182" s="8"/>
    </row>
    <row r="183" spans="2:4" x14ac:dyDescent="0.25">
      <c r="B183" s="9"/>
      <c r="C183" s="9"/>
      <c r="D183" s="8"/>
    </row>
    <row r="184" spans="2:4" x14ac:dyDescent="0.25">
      <c r="B184" s="9"/>
      <c r="C184" s="9"/>
      <c r="D184" s="8"/>
    </row>
    <row r="185" spans="2:4" x14ac:dyDescent="0.25">
      <c r="B185" s="9"/>
      <c r="C185" s="9"/>
      <c r="D185" s="8"/>
    </row>
    <row r="186" spans="2:4" x14ac:dyDescent="0.25">
      <c r="B186" s="9"/>
      <c r="C186" s="9"/>
      <c r="D186" s="8"/>
    </row>
    <row r="187" spans="2:4" x14ac:dyDescent="0.25">
      <c r="B187" s="9"/>
      <c r="C187" s="9"/>
      <c r="D187" s="8"/>
    </row>
    <row r="188" spans="2:4" x14ac:dyDescent="0.25">
      <c r="B188" s="9"/>
      <c r="C188" s="9"/>
      <c r="D188" s="8"/>
    </row>
    <row r="189" spans="2:4" x14ac:dyDescent="0.25">
      <c r="B189" s="9"/>
      <c r="C189" s="9"/>
      <c r="D189" s="8"/>
    </row>
    <row r="190" spans="2:4" x14ac:dyDescent="0.25">
      <c r="B190" s="9"/>
      <c r="C190" s="9"/>
      <c r="D190" s="8"/>
    </row>
    <row r="191" spans="2:4" x14ac:dyDescent="0.25">
      <c r="B191" s="9"/>
      <c r="C191" s="9"/>
      <c r="D191" s="8"/>
    </row>
    <row r="192" spans="2:4" x14ac:dyDescent="0.25">
      <c r="B192" s="9"/>
      <c r="C192" s="9"/>
      <c r="D192" s="8"/>
    </row>
    <row r="193" spans="2:4" x14ac:dyDescent="0.25">
      <c r="B193" s="9"/>
      <c r="C193" s="9"/>
      <c r="D193" s="8"/>
    </row>
    <row r="194" spans="2:4" x14ac:dyDescent="0.25">
      <c r="B194" s="9"/>
      <c r="C194" s="9"/>
      <c r="D194" s="8"/>
    </row>
    <row r="195" spans="2:4" x14ac:dyDescent="0.25">
      <c r="B195" s="9"/>
      <c r="C195" s="9"/>
      <c r="D195" s="8"/>
    </row>
    <row r="196" spans="2:4" x14ac:dyDescent="0.25">
      <c r="B196" s="9"/>
      <c r="C196" s="9"/>
      <c r="D196" s="8"/>
    </row>
    <row r="197" spans="2:4" x14ac:dyDescent="0.25">
      <c r="B197" s="9"/>
      <c r="C197" s="9"/>
      <c r="D197" s="8"/>
    </row>
    <row r="198" spans="2:4" x14ac:dyDescent="0.25">
      <c r="B198" s="9"/>
      <c r="C198" s="9"/>
      <c r="D198" s="8"/>
    </row>
    <row r="199" spans="2:4" x14ac:dyDescent="0.25">
      <c r="B199" s="9"/>
      <c r="C199" s="9"/>
      <c r="D199" s="8"/>
    </row>
    <row r="200" spans="2:4" x14ac:dyDescent="0.25">
      <c r="B200" s="9"/>
      <c r="C200" s="9"/>
      <c r="D200" s="8"/>
    </row>
    <row r="201" spans="2:4" x14ac:dyDescent="0.25">
      <c r="B201" s="9"/>
      <c r="C201" s="9"/>
      <c r="D201" s="8"/>
    </row>
    <row r="202" spans="2:4" x14ac:dyDescent="0.25">
      <c r="B202" s="9"/>
      <c r="C202" s="9"/>
      <c r="D202" s="8"/>
    </row>
    <row r="203" spans="2:4" x14ac:dyDescent="0.25">
      <c r="B203" s="9"/>
      <c r="C203" s="9"/>
      <c r="D203" s="8"/>
    </row>
    <row r="204" spans="2:4" x14ac:dyDescent="0.25">
      <c r="B204" s="9"/>
      <c r="C204" s="9"/>
      <c r="D204" s="8"/>
    </row>
    <row r="205" spans="2:4" x14ac:dyDescent="0.25">
      <c r="B205" s="9"/>
      <c r="C205" s="9"/>
      <c r="D205" s="8"/>
    </row>
    <row r="206" spans="2:4" x14ac:dyDescent="0.25">
      <c r="B206" s="9"/>
      <c r="C206" s="9"/>
      <c r="D206" s="8"/>
    </row>
    <row r="207" spans="2:4" x14ac:dyDescent="0.25">
      <c r="B207" s="9"/>
      <c r="C207" s="9"/>
      <c r="D207" s="8"/>
    </row>
    <row r="208" spans="2:4" x14ac:dyDescent="0.25">
      <c r="B208" s="9"/>
      <c r="C208" s="9"/>
      <c r="D208" s="8"/>
    </row>
    <row r="209" spans="2:4" x14ac:dyDescent="0.25">
      <c r="B209" s="9"/>
      <c r="C209" s="9"/>
      <c r="D209" s="8"/>
    </row>
    <row r="210" spans="2:4" x14ac:dyDescent="0.25">
      <c r="B210" s="9"/>
      <c r="C210" s="9"/>
      <c r="D210" s="8"/>
    </row>
    <row r="211" spans="2:4" x14ac:dyDescent="0.25">
      <c r="B211" s="9"/>
      <c r="C211" s="9"/>
      <c r="D211" s="8"/>
    </row>
    <row r="212" spans="2:4" x14ac:dyDescent="0.25">
      <c r="B212" s="9"/>
      <c r="C212" s="9"/>
      <c r="D212" s="8"/>
    </row>
    <row r="213" spans="2:4" x14ac:dyDescent="0.25">
      <c r="B213" s="9"/>
      <c r="C213" s="9"/>
      <c r="D213" s="8"/>
    </row>
    <row r="214" spans="2:4" x14ac:dyDescent="0.25">
      <c r="B214" s="9"/>
      <c r="C214" s="9"/>
      <c r="D214" s="8"/>
    </row>
    <row r="215" spans="2:4" x14ac:dyDescent="0.25">
      <c r="B215" s="9"/>
      <c r="C215" s="9"/>
      <c r="D215" s="8"/>
    </row>
    <row r="216" spans="2:4" x14ac:dyDescent="0.25">
      <c r="B216" s="9"/>
      <c r="C216" s="9"/>
      <c r="D216" s="8"/>
    </row>
    <row r="217" spans="2:4" x14ac:dyDescent="0.25">
      <c r="B217" s="9"/>
      <c r="C217" s="9"/>
      <c r="D217" s="8"/>
    </row>
    <row r="218" spans="2:4" x14ac:dyDescent="0.25">
      <c r="B218" s="9"/>
      <c r="C218" s="9"/>
      <c r="D218" s="8"/>
    </row>
    <row r="219" spans="2:4" x14ac:dyDescent="0.25">
      <c r="B219" s="9"/>
      <c r="C219" s="9"/>
      <c r="D219" s="8"/>
    </row>
    <row r="220" spans="2:4" x14ac:dyDescent="0.25">
      <c r="B220" s="9"/>
      <c r="C220" s="9"/>
      <c r="D220" s="8"/>
    </row>
    <row r="221" spans="2:4" x14ac:dyDescent="0.25">
      <c r="B221" s="9"/>
      <c r="C221" s="9"/>
      <c r="D221" s="8"/>
    </row>
    <row r="222" spans="2:4" x14ac:dyDescent="0.25">
      <c r="B222" s="9"/>
      <c r="C222" s="9"/>
      <c r="D222" s="8"/>
    </row>
    <row r="223" spans="2:4" x14ac:dyDescent="0.25">
      <c r="B223" s="9"/>
      <c r="C223" s="9"/>
      <c r="D223" s="8"/>
    </row>
    <row r="224" spans="2:4" x14ac:dyDescent="0.25">
      <c r="B224" s="9"/>
      <c r="C224" s="9"/>
      <c r="D224" s="8"/>
    </row>
    <row r="225" spans="2:4" x14ac:dyDescent="0.25">
      <c r="B225" s="9"/>
      <c r="C225" s="9"/>
      <c r="D225" s="8"/>
    </row>
    <row r="226" spans="2:4" x14ac:dyDescent="0.25">
      <c r="B226" s="9"/>
      <c r="C226" s="9"/>
      <c r="D226" s="8"/>
    </row>
    <row r="227" spans="2:4" x14ac:dyDescent="0.25">
      <c r="B227" s="9"/>
      <c r="C227" s="9"/>
      <c r="D227" s="8"/>
    </row>
    <row r="228" spans="2:4" x14ac:dyDescent="0.25">
      <c r="B228" s="9"/>
      <c r="C228" s="9"/>
      <c r="D228" s="8"/>
    </row>
    <row r="229" spans="2:4" x14ac:dyDescent="0.25">
      <c r="B229" s="9"/>
      <c r="C229" s="9"/>
      <c r="D229" s="8"/>
    </row>
    <row r="230" spans="2:4" x14ac:dyDescent="0.25">
      <c r="B230" s="9"/>
      <c r="C230" s="9"/>
      <c r="D230" s="8"/>
    </row>
    <row r="231" spans="2:4" x14ac:dyDescent="0.25">
      <c r="B231" s="9"/>
      <c r="C231" s="9"/>
      <c r="D231" s="8"/>
    </row>
    <row r="232" spans="2:4" x14ac:dyDescent="0.25">
      <c r="B232" s="9"/>
      <c r="C232" s="9"/>
      <c r="D232" s="8"/>
    </row>
    <row r="233" spans="2:4" x14ac:dyDescent="0.25">
      <c r="B233" s="9"/>
      <c r="C233" s="9"/>
      <c r="D233" s="8"/>
    </row>
    <row r="234" spans="2:4" x14ac:dyDescent="0.25">
      <c r="B234" s="9"/>
      <c r="C234" s="9"/>
      <c r="D234" s="8"/>
    </row>
    <row r="235" spans="2:4" x14ac:dyDescent="0.25">
      <c r="B235" s="9"/>
      <c r="C235" s="9"/>
      <c r="D235" s="8"/>
    </row>
    <row r="236" spans="2:4" x14ac:dyDescent="0.25">
      <c r="B236" s="9"/>
      <c r="C236" s="9"/>
      <c r="D236" s="8"/>
    </row>
    <row r="237" spans="2:4" x14ac:dyDescent="0.25">
      <c r="B237" s="9"/>
      <c r="C237" s="9"/>
      <c r="D237" s="8"/>
    </row>
    <row r="238" spans="2:4" x14ac:dyDescent="0.25">
      <c r="B238" s="9"/>
      <c r="C238" s="9"/>
      <c r="D238" s="8"/>
    </row>
    <row r="239" spans="2:4" x14ac:dyDescent="0.25">
      <c r="B239" s="9"/>
      <c r="C239" s="9"/>
      <c r="D239" s="8"/>
    </row>
    <row r="240" spans="2:4" x14ac:dyDescent="0.25">
      <c r="B240" s="9"/>
      <c r="C240" s="9"/>
      <c r="D240" s="8"/>
    </row>
    <row r="241" spans="2:4" x14ac:dyDescent="0.25">
      <c r="B241" s="9"/>
      <c r="C241" s="9"/>
      <c r="D241" s="8"/>
    </row>
    <row r="242" spans="2:4" x14ac:dyDescent="0.25">
      <c r="B242" s="9"/>
      <c r="C242" s="9"/>
      <c r="D242" s="8"/>
    </row>
    <row r="243" spans="2:4" x14ac:dyDescent="0.25">
      <c r="B243" s="9"/>
      <c r="C243" s="9"/>
      <c r="D243" s="8"/>
    </row>
    <row r="244" spans="2:4" x14ac:dyDescent="0.25">
      <c r="B244" s="9"/>
      <c r="C244" s="9"/>
      <c r="D244" s="8"/>
    </row>
    <row r="245" spans="2:4" x14ac:dyDescent="0.25">
      <c r="B245" s="9"/>
      <c r="C245" s="9"/>
      <c r="D245" s="8"/>
    </row>
    <row r="246" spans="2:4" x14ac:dyDescent="0.25">
      <c r="B246" s="9"/>
      <c r="C246" s="9"/>
      <c r="D246" s="8"/>
    </row>
    <row r="247" spans="2:4" x14ac:dyDescent="0.25">
      <c r="B247" s="9"/>
      <c r="C247" s="9"/>
      <c r="D247" s="8"/>
    </row>
    <row r="248" spans="2:4" x14ac:dyDescent="0.25">
      <c r="B248" s="9"/>
      <c r="C248" s="9"/>
      <c r="D248" s="8"/>
    </row>
    <row r="249" spans="2:4" x14ac:dyDescent="0.25">
      <c r="B249" s="9"/>
      <c r="C249" s="9"/>
      <c r="D249" s="8"/>
    </row>
    <row r="250" spans="2:4" x14ac:dyDescent="0.25">
      <c r="B250" s="9"/>
      <c r="C250" s="9"/>
      <c r="D250" s="8"/>
    </row>
    <row r="251" spans="2:4" x14ac:dyDescent="0.25">
      <c r="B251" s="9"/>
      <c r="C251" s="9"/>
      <c r="D251" s="8"/>
    </row>
    <row r="252" spans="2:4" x14ac:dyDescent="0.25">
      <c r="B252" s="9"/>
      <c r="C252" s="9"/>
      <c r="D252" s="8"/>
    </row>
    <row r="253" spans="2:4" x14ac:dyDescent="0.25">
      <c r="B253" s="9"/>
      <c r="C253" s="9"/>
      <c r="D253" s="8"/>
    </row>
    <row r="254" spans="2:4" x14ac:dyDescent="0.25">
      <c r="B254" s="9"/>
      <c r="C254" s="9"/>
      <c r="D254" s="8"/>
    </row>
    <row r="255" spans="2:4" x14ac:dyDescent="0.25">
      <c r="B255" s="9"/>
      <c r="C255" s="9"/>
      <c r="D255" s="8"/>
    </row>
    <row r="256" spans="2:4" x14ac:dyDescent="0.25">
      <c r="B256" s="9"/>
      <c r="C256" s="9"/>
      <c r="D256" s="8"/>
    </row>
    <row r="257" spans="2:4" x14ac:dyDescent="0.25">
      <c r="B257" s="9"/>
      <c r="C257" s="9"/>
      <c r="D257" s="8"/>
    </row>
    <row r="258" spans="2:4" x14ac:dyDescent="0.25">
      <c r="B258" s="9"/>
      <c r="C258" s="9"/>
      <c r="D258" s="8"/>
    </row>
    <row r="259" spans="2:4" x14ac:dyDescent="0.25">
      <c r="B259" s="9"/>
      <c r="C259" s="9"/>
      <c r="D259" s="8"/>
    </row>
    <row r="260" spans="2:4" x14ac:dyDescent="0.25">
      <c r="B260" s="9"/>
      <c r="C260" s="9"/>
      <c r="D260" s="8"/>
    </row>
    <row r="261" spans="2:4" x14ac:dyDescent="0.25">
      <c r="B261" s="9"/>
      <c r="C261" s="9"/>
      <c r="D261" s="8"/>
    </row>
    <row r="262" spans="2:4" x14ac:dyDescent="0.25">
      <c r="B262" s="9"/>
      <c r="C262" s="9"/>
      <c r="D262" s="8"/>
    </row>
    <row r="263" spans="2:4" x14ac:dyDescent="0.25">
      <c r="B263" s="9"/>
      <c r="C263" s="9"/>
      <c r="D263" s="8"/>
    </row>
    <row r="264" spans="2:4" x14ac:dyDescent="0.25">
      <c r="B264" s="9"/>
      <c r="C264" s="9"/>
      <c r="D264" s="8"/>
    </row>
    <row r="265" spans="2:4" x14ac:dyDescent="0.25">
      <c r="B265" s="9"/>
      <c r="C265" s="9"/>
      <c r="D265" s="8"/>
    </row>
    <row r="266" spans="2:4" x14ac:dyDescent="0.25">
      <c r="B266" s="9"/>
      <c r="C266" s="9"/>
      <c r="D266" s="8"/>
    </row>
    <row r="267" spans="2:4" x14ac:dyDescent="0.25">
      <c r="B267" s="9"/>
      <c r="C267" s="9"/>
      <c r="D267" s="8"/>
    </row>
    <row r="268" spans="2:4" x14ac:dyDescent="0.25">
      <c r="B268" s="9"/>
      <c r="C268" s="9"/>
      <c r="D268" s="8"/>
    </row>
    <row r="269" spans="2:4" x14ac:dyDescent="0.25">
      <c r="B269" s="9"/>
      <c r="C269" s="9"/>
      <c r="D269" s="8"/>
    </row>
    <row r="270" spans="2:4" x14ac:dyDescent="0.25">
      <c r="B270" s="9"/>
      <c r="C270" s="9"/>
      <c r="D270" s="8"/>
    </row>
    <row r="271" spans="2:4" x14ac:dyDescent="0.25">
      <c r="B271" s="9"/>
      <c r="C271" s="9"/>
      <c r="D271" s="8"/>
    </row>
    <row r="272" spans="2:4" x14ac:dyDescent="0.25">
      <c r="B272" s="9"/>
      <c r="C272" s="9"/>
      <c r="D272" s="8"/>
    </row>
    <row r="273" spans="2:4" x14ac:dyDescent="0.25">
      <c r="B273" s="9"/>
      <c r="C273" s="9"/>
      <c r="D273" s="8"/>
    </row>
    <row r="274" spans="2:4" x14ac:dyDescent="0.25">
      <c r="B274" s="9"/>
      <c r="C274" s="9"/>
      <c r="D274" s="8"/>
    </row>
    <row r="275" spans="2:4" x14ac:dyDescent="0.25">
      <c r="B275" s="9"/>
      <c r="C275" s="9"/>
      <c r="D275" s="8"/>
    </row>
    <row r="276" spans="2:4" x14ac:dyDescent="0.25">
      <c r="B276" s="9"/>
      <c r="C276" s="9"/>
      <c r="D276" s="8"/>
    </row>
    <row r="277" spans="2:4" x14ac:dyDescent="0.25">
      <c r="B277" s="9"/>
      <c r="C277" s="9"/>
      <c r="D277" s="8"/>
    </row>
    <row r="278" spans="2:4" x14ac:dyDescent="0.25">
      <c r="B278" s="9"/>
      <c r="C278" s="9"/>
      <c r="D278" s="8"/>
    </row>
    <row r="279" spans="2:4" x14ac:dyDescent="0.25">
      <c r="B279" s="9"/>
      <c r="C279" s="9"/>
      <c r="D279" s="8"/>
    </row>
    <row r="280" spans="2:4" x14ac:dyDescent="0.25">
      <c r="B280" s="9"/>
      <c r="C280" s="9"/>
      <c r="D280" s="8"/>
    </row>
    <row r="281" spans="2:4" x14ac:dyDescent="0.25">
      <c r="B281" s="9"/>
      <c r="C281" s="9"/>
      <c r="D281" s="8"/>
    </row>
    <row r="282" spans="2:4" x14ac:dyDescent="0.25">
      <c r="B282" s="9"/>
      <c r="C282" s="9"/>
      <c r="D282" s="8"/>
    </row>
    <row r="283" spans="2:4" x14ac:dyDescent="0.25">
      <c r="B283" s="9"/>
      <c r="C283" s="9"/>
      <c r="D283" s="8"/>
    </row>
    <row r="284" spans="2:4" x14ac:dyDescent="0.25">
      <c r="B284" s="9"/>
      <c r="C284" s="9"/>
      <c r="D284" s="8"/>
    </row>
    <row r="285" spans="2:4" x14ac:dyDescent="0.25">
      <c r="B285" s="9"/>
      <c r="C285" s="9"/>
      <c r="D285" s="8"/>
    </row>
    <row r="286" spans="2:4" x14ac:dyDescent="0.25">
      <c r="B286" s="9"/>
      <c r="C286" s="9"/>
      <c r="D286" s="8"/>
    </row>
    <row r="287" spans="2:4" x14ac:dyDescent="0.25">
      <c r="B287" s="9"/>
      <c r="C287" s="9"/>
      <c r="D287" s="8"/>
    </row>
    <row r="288" spans="2:4" x14ac:dyDescent="0.25">
      <c r="B288" s="9"/>
      <c r="C288" s="9"/>
      <c r="D288" s="8"/>
    </row>
    <row r="289" spans="2:4" x14ac:dyDescent="0.25">
      <c r="B289" s="9"/>
      <c r="C289" s="9"/>
      <c r="D289" s="8"/>
    </row>
    <row r="290" spans="2:4" x14ac:dyDescent="0.25">
      <c r="B290" s="9"/>
      <c r="C290" s="9"/>
      <c r="D290" s="8"/>
    </row>
    <row r="291" spans="2:4" x14ac:dyDescent="0.25">
      <c r="B291" s="9"/>
      <c r="C291" s="9"/>
      <c r="D291" s="8"/>
    </row>
    <row r="292" spans="2:4" x14ac:dyDescent="0.25">
      <c r="B292" s="9"/>
      <c r="C292" s="9"/>
      <c r="D292" s="8"/>
    </row>
    <row r="293" spans="2:4" x14ac:dyDescent="0.25">
      <c r="B293" s="9"/>
      <c r="C293" s="9"/>
      <c r="D293" s="8"/>
    </row>
    <row r="294" spans="2:4" x14ac:dyDescent="0.25">
      <c r="B294" s="9"/>
      <c r="C294" s="9"/>
      <c r="D294" s="8"/>
    </row>
    <row r="295" spans="2:4" x14ac:dyDescent="0.25">
      <c r="B295" s="9"/>
      <c r="C295" s="9"/>
      <c r="D295" s="8"/>
    </row>
    <row r="296" spans="2:4" x14ac:dyDescent="0.25">
      <c r="B296" s="9"/>
      <c r="C296" s="9"/>
      <c r="D296" s="8"/>
    </row>
    <row r="297" spans="2:4" x14ac:dyDescent="0.25">
      <c r="B297" s="9"/>
      <c r="C297" s="9"/>
      <c r="D297" s="8"/>
    </row>
    <row r="298" spans="2:4" x14ac:dyDescent="0.25">
      <c r="B298" s="9"/>
      <c r="C298" s="9"/>
      <c r="D298" s="8"/>
    </row>
    <row r="299" spans="2:4" x14ac:dyDescent="0.25">
      <c r="B299" s="9"/>
      <c r="C299" s="9"/>
      <c r="D299" s="8"/>
    </row>
    <row r="300" spans="2:4" x14ac:dyDescent="0.25">
      <c r="B300" s="9"/>
      <c r="C300" s="9"/>
      <c r="D300" s="8"/>
    </row>
    <row r="301" spans="2:4" x14ac:dyDescent="0.25">
      <c r="B301" s="9"/>
      <c r="C301" s="9"/>
      <c r="D301" s="8"/>
    </row>
    <row r="302" spans="2:4" x14ac:dyDescent="0.25">
      <c r="B302" s="9"/>
      <c r="C302" s="9"/>
      <c r="D302" s="8"/>
    </row>
    <row r="303" spans="2:4" x14ac:dyDescent="0.25">
      <c r="B303" s="9"/>
      <c r="C303" s="9"/>
      <c r="D303" s="8"/>
    </row>
    <row r="304" spans="2:4" x14ac:dyDescent="0.25">
      <c r="B304" s="9"/>
      <c r="C304" s="9"/>
      <c r="D304" s="8"/>
    </row>
    <row r="305" spans="2:4" x14ac:dyDescent="0.25">
      <c r="B305" s="9"/>
      <c r="C305" s="9"/>
      <c r="D305" s="8"/>
    </row>
    <row r="306" spans="2:4" x14ac:dyDescent="0.25">
      <c r="B306" s="9"/>
      <c r="C306" s="9"/>
      <c r="D306" s="8"/>
    </row>
    <row r="307" spans="2:4" x14ac:dyDescent="0.25">
      <c r="B307" s="9"/>
      <c r="C307" s="9"/>
      <c r="D307" s="8"/>
    </row>
    <row r="308" spans="2:4" x14ac:dyDescent="0.25">
      <c r="B308" s="9"/>
      <c r="C308" s="9"/>
      <c r="D308" s="8"/>
    </row>
    <row r="309" spans="2:4" x14ac:dyDescent="0.25">
      <c r="B309" s="9"/>
      <c r="C309" s="9"/>
      <c r="D309" s="8"/>
    </row>
    <row r="310" spans="2:4" x14ac:dyDescent="0.25">
      <c r="B310" s="9"/>
      <c r="C310" s="9"/>
      <c r="D310" s="8"/>
    </row>
    <row r="311" spans="2:4" x14ac:dyDescent="0.25">
      <c r="B311" s="9"/>
      <c r="C311" s="9"/>
      <c r="D311" s="8"/>
    </row>
    <row r="312" spans="2:4" x14ac:dyDescent="0.25">
      <c r="B312" s="9"/>
      <c r="C312" s="9"/>
      <c r="D312" s="8"/>
    </row>
    <row r="313" spans="2:4" x14ac:dyDescent="0.25">
      <c r="B313" s="9"/>
      <c r="C313" s="9"/>
      <c r="D313" s="8"/>
    </row>
    <row r="314" spans="2:4" x14ac:dyDescent="0.25">
      <c r="B314" s="9"/>
      <c r="C314" s="9"/>
      <c r="D314" s="8"/>
    </row>
    <row r="315" spans="2:4" x14ac:dyDescent="0.25">
      <c r="B315" s="9"/>
      <c r="C315" s="9"/>
      <c r="D315" s="8"/>
    </row>
    <row r="316" spans="2:4" x14ac:dyDescent="0.25">
      <c r="B316" s="9"/>
      <c r="C316" s="9"/>
      <c r="D316" s="8"/>
    </row>
    <row r="317" spans="2:4" x14ac:dyDescent="0.25">
      <c r="B317" s="9"/>
      <c r="C317" s="9"/>
      <c r="D317" s="8"/>
    </row>
    <row r="318" spans="2:4" x14ac:dyDescent="0.25">
      <c r="B318" s="9"/>
      <c r="C318" s="9"/>
      <c r="D318" s="8"/>
    </row>
    <row r="319" spans="2:4" x14ac:dyDescent="0.25">
      <c r="B319" s="9"/>
      <c r="C319" s="9"/>
      <c r="D319" s="8"/>
    </row>
    <row r="320" spans="2:4" x14ac:dyDescent="0.25">
      <c r="B320" s="9"/>
      <c r="C320" s="9"/>
      <c r="D320" s="8"/>
    </row>
    <row r="321" spans="2:4" x14ac:dyDescent="0.25">
      <c r="B321" s="9"/>
      <c r="C321" s="9"/>
      <c r="D321" s="8"/>
    </row>
    <row r="322" spans="2:4" x14ac:dyDescent="0.25">
      <c r="B322" s="9"/>
      <c r="C322" s="9"/>
      <c r="D322" s="8"/>
    </row>
    <row r="323" spans="2:4" x14ac:dyDescent="0.25">
      <c r="B323" s="9"/>
      <c r="C323" s="9"/>
      <c r="D323" s="8"/>
    </row>
    <row r="324" spans="2:4" x14ac:dyDescent="0.25">
      <c r="B324" s="9"/>
      <c r="C324" s="9"/>
      <c r="D324" s="8"/>
    </row>
    <row r="325" spans="2:4" x14ac:dyDescent="0.25">
      <c r="B325" s="9"/>
      <c r="C325" s="9"/>
      <c r="D325" s="8"/>
    </row>
    <row r="326" spans="2:4" x14ac:dyDescent="0.25">
      <c r="B326" s="9"/>
      <c r="C326" s="9"/>
      <c r="D326" s="8"/>
    </row>
    <row r="327" spans="2:4" x14ac:dyDescent="0.25">
      <c r="B327" s="9"/>
      <c r="C327" s="9"/>
      <c r="D327" s="8"/>
    </row>
    <row r="328" spans="2:4" x14ac:dyDescent="0.25">
      <c r="B328" s="9"/>
      <c r="C328" s="9"/>
      <c r="D328" s="8"/>
    </row>
    <row r="329" spans="2:4" x14ac:dyDescent="0.25">
      <c r="B329" s="9"/>
      <c r="C329" s="9"/>
      <c r="D329" s="8"/>
    </row>
    <row r="330" spans="2:4" x14ac:dyDescent="0.25">
      <c r="B330" s="9"/>
      <c r="C330" s="9"/>
      <c r="D330" s="8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9894-8D60-467E-9446-FC81642A9D97}">
  <dimension ref="A1:G8"/>
  <sheetViews>
    <sheetView workbookViewId="0">
      <selection activeCell="A2" sqref="A2:A3"/>
    </sheetView>
  </sheetViews>
  <sheetFormatPr baseColWidth="10" defaultRowHeight="15" x14ac:dyDescent="0.25"/>
  <cols>
    <col min="1" max="1" width="28.42578125" bestFit="1" customWidth="1"/>
    <col min="2" max="2" width="21.28515625" bestFit="1" customWidth="1"/>
    <col min="3" max="3" width="21.28515625" customWidth="1"/>
    <col min="4" max="4" width="22.85546875" bestFit="1" customWidth="1"/>
    <col min="5" max="5" width="19.42578125" bestFit="1" customWidth="1"/>
    <col min="6" max="6" width="24.42578125" bestFit="1" customWidth="1"/>
    <col min="7" max="7" width="26.8554687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11</v>
      </c>
      <c r="D1" s="1" t="s">
        <v>2</v>
      </c>
      <c r="E1" s="1" t="s">
        <v>14</v>
      </c>
      <c r="F1" s="1" t="s">
        <v>17</v>
      </c>
      <c r="G1" s="1" t="s">
        <v>18</v>
      </c>
    </row>
    <row r="2" spans="1:7" x14ac:dyDescent="0.25">
      <c r="A2" t="s">
        <v>95</v>
      </c>
      <c r="B2" t="s">
        <v>26</v>
      </c>
      <c r="C2" t="s">
        <v>30</v>
      </c>
      <c r="D2" t="s">
        <v>21</v>
      </c>
      <c r="E2" t="s">
        <v>34</v>
      </c>
      <c r="F2" s="6" t="s">
        <v>35</v>
      </c>
      <c r="G2" s="6" t="s">
        <v>38</v>
      </c>
    </row>
    <row r="3" spans="1:7" x14ac:dyDescent="0.25">
      <c r="A3" t="s">
        <v>96</v>
      </c>
      <c r="B3" t="s">
        <v>27</v>
      </c>
      <c r="C3" t="s">
        <v>31</v>
      </c>
      <c r="D3" t="s">
        <v>22</v>
      </c>
      <c r="E3" t="s">
        <v>94</v>
      </c>
      <c r="F3" s="4" t="s">
        <v>36</v>
      </c>
      <c r="G3" s="4" t="s">
        <v>39</v>
      </c>
    </row>
    <row r="4" spans="1:7" x14ac:dyDescent="0.25">
      <c r="A4" s="4" t="s">
        <v>97</v>
      </c>
      <c r="B4" t="s">
        <v>28</v>
      </c>
      <c r="C4" t="s">
        <v>32</v>
      </c>
      <c r="D4" t="s">
        <v>23</v>
      </c>
      <c r="F4" s="5" t="s">
        <v>37</v>
      </c>
      <c r="G4" s="5" t="s">
        <v>40</v>
      </c>
    </row>
    <row r="5" spans="1:7" x14ac:dyDescent="0.25">
      <c r="A5" s="5" t="s">
        <v>98</v>
      </c>
      <c r="B5" t="s">
        <v>29</v>
      </c>
      <c r="C5" t="s">
        <v>33</v>
      </c>
      <c r="D5" t="s">
        <v>24</v>
      </c>
    </row>
    <row r="6" spans="1:7" x14ac:dyDescent="0.25">
      <c r="A6" t="s">
        <v>99</v>
      </c>
      <c r="C6" t="s">
        <v>91</v>
      </c>
      <c r="D6" t="s">
        <v>25</v>
      </c>
    </row>
    <row r="7" spans="1:7" x14ac:dyDescent="0.25">
      <c r="C7" t="s">
        <v>92</v>
      </c>
    </row>
    <row r="8" spans="1:7" x14ac:dyDescent="0.25">
      <c r="C8" t="s">
        <v>93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EDA6C-409B-482F-903D-E69A17AC75B5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3e1ee867-6c22-4ae5-a59f-bdb7f374e011"/>
    <ds:schemaRef ds:uri="http://purl.org/dc/terms/"/>
    <ds:schemaRef ds:uri="http://purl.org/dc/elements/1.1/"/>
    <ds:schemaRef ds:uri="http://schemas.openxmlformats.org/package/2006/metadata/core-properties"/>
    <ds:schemaRef ds:uri="bdb7a5e8-c769-4721-a0bc-cbc7f624f6b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2B4842-331A-49E7-BF41-817CBCAB6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7D724A-811D-4E71-939B-7A1B5B352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ee867-6c22-4ae5-a59f-bdb7f374e011"/>
    <ds:schemaRef ds:uri="bdb7a5e8-c769-4721-a0bc-cbc7f624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1</vt:i4>
      </vt:variant>
    </vt:vector>
  </HeadingPairs>
  <TitlesOfParts>
    <vt:vector size="5" baseType="lpstr">
      <vt:lpstr>Veiledning &amp; oppsummering</vt:lpstr>
      <vt:lpstr>Tilstandsregistrering</vt:lpstr>
      <vt:lpstr>Bilderegister</vt:lpstr>
      <vt:lpstr>Kodeverk</vt:lpstr>
      <vt:lpstr>'Veiledning &amp; oppsummering'!Utskriftsområde</vt:lpstr>
    </vt:vector>
  </TitlesOfParts>
  <Company>Statsbygg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Aas, Endre Søholt</dc:creator>
  <cp:lastModifiedBy>Kristiansen, Tove</cp:lastModifiedBy>
  <dcterms:created xsi:type="dcterms:W3CDTF">2026-08-06T06:39:44Z</dcterms:created>
  <dcterms:modified xsi:type="dcterms:W3CDTF">2026-08-07T13:09:36Z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